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85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3" i="12"/>
  <c r="K24" i="12" s="1"/>
  <c r="B7733" i="106" s="1"/>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60" i="36"/>
  <c r="D74" i="36"/>
  <c r="D75" i="36"/>
  <c r="D77" i="36"/>
  <c r="D78" i="36"/>
  <c r="D85" i="36"/>
  <c r="B64" i="127"/>
  <c r="B65" i="127"/>
  <c r="D26" i="108"/>
  <c r="E26" i="108"/>
  <c r="F26" i="108"/>
  <c r="G26" i="108"/>
  <c r="D27" i="108"/>
  <c r="E27" i="108"/>
  <c r="F27" i="108"/>
  <c r="G27" i="108"/>
  <c r="F31" i="108"/>
  <c r="F36" i="108"/>
  <c r="G28" i="108"/>
  <c r="E29"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27" i="34"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C14" i="4"/>
  <c r="B2558" i="106" s="1"/>
  <c r="D2558" i="106" s="1"/>
  <c r="D14" i="4"/>
  <c r="B2570" i="106" s="1"/>
  <c r="D2570" i="106" s="1"/>
  <c r="F14" i="4"/>
  <c r="E15" i="4"/>
  <c r="B2633" i="106" s="1"/>
  <c r="D2633" i="106" s="1"/>
  <c r="B6032" i="106"/>
  <c r="D6032" i="106" s="1"/>
  <c r="K15" i="4"/>
  <c r="B3573" i="106" s="1"/>
  <c r="D3573" i="106" s="1"/>
  <c r="B2611" i="106"/>
  <c r="D2611" i="106" s="1"/>
  <c r="N22" i="3"/>
  <c r="B283" i="106" s="1"/>
  <c r="D283" i="106" s="1"/>
  <c r="C41" i="3"/>
  <c r="B93" i="106" s="1"/>
  <c r="D93"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D4" i="7"/>
  <c r="B1760" i="106" s="1"/>
  <c r="D1760" i="106" s="1"/>
  <c r="D13" i="7"/>
  <c r="B3726" i="106" s="1"/>
  <c r="D3726" i="106" s="1"/>
  <c r="F135" i="34"/>
  <c r="F130" i="34"/>
  <c r="F126" i="34"/>
  <c r="F94" i="34"/>
  <c r="B5847" i="106"/>
  <c r="D5847" i="106" s="1"/>
  <c r="B5752" i="106"/>
  <c r="D5752" i="106" s="1"/>
  <c r="B5599" i="106"/>
  <c r="D5599" i="106" s="1"/>
  <c r="J173" i="5"/>
  <c r="B6397" i="106" s="1"/>
  <c r="D6397" i="106" s="1"/>
  <c r="D173" i="5"/>
  <c r="B5421" i="106" s="1"/>
  <c r="D5421" i="106" s="1"/>
  <c r="J109" i="5"/>
  <c r="J4" i="4" s="1"/>
  <c r="B6220" i="106" s="1"/>
  <c r="D6220" i="106" s="1"/>
  <c r="F109" i="5"/>
  <c r="F4" i="4" s="1"/>
  <c r="F106" i="34"/>
  <c r="D6" i="4"/>
  <c r="B2566" i="106"/>
  <c r="D2566" i="106" s="1"/>
  <c r="B1746" i="106"/>
  <c r="D1746" i="106" s="1"/>
  <c r="D17" i="7"/>
  <c r="B4104" i="106" s="1"/>
  <c r="D4104" i="106" s="1"/>
  <c r="D18" i="7"/>
  <c r="B4105" i="106" s="1"/>
  <c r="D4105" i="106" s="1"/>
  <c r="D15" i="7"/>
  <c r="B1772" i="106" s="1"/>
  <c r="D1772" i="106" s="1"/>
  <c r="B7760" i="106"/>
  <c r="D7760" i="106" s="1"/>
  <c r="K16" i="11" l="1"/>
  <c r="B2055" i="106" s="1"/>
  <c r="D2055" i="106" s="1"/>
  <c r="N23" i="3"/>
  <c r="B284" i="106" s="1"/>
  <c r="D284" i="106" s="1"/>
  <c r="D58" i="36"/>
  <c r="C331" i="29"/>
  <c r="B7216" i="106" s="1"/>
  <c r="D7216" i="106" s="1"/>
  <c r="G12" i="4"/>
  <c r="E129" i="29"/>
  <c r="B1241" i="106" s="1"/>
  <c r="D1241" i="106" s="1"/>
  <c r="F28" i="108"/>
  <c r="E28" i="108"/>
  <c r="B6995" i="106"/>
  <c r="D6995" i="106" s="1"/>
  <c r="D37" i="108"/>
  <c r="F37" i="108"/>
  <c r="F40" i="108" s="1"/>
  <c r="G42" i="108" s="1"/>
  <c r="G30" i="108"/>
  <c r="E30" i="108"/>
  <c r="J275" i="5"/>
  <c r="B7055" i="106" s="1"/>
  <c r="D7055" i="106" s="1"/>
  <c r="B5588" i="106"/>
  <c r="D5588" i="106" s="1"/>
  <c r="F128" i="34"/>
  <c r="F104" i="34"/>
  <c r="C172" i="5"/>
  <c r="B5214" i="106" s="1"/>
  <c r="D5214" i="106" s="1"/>
  <c r="B5096" i="106"/>
  <c r="D5096" i="106" s="1"/>
  <c r="C109" i="5"/>
  <c r="C4" i="4" s="1"/>
  <c r="B2551" i="106" s="1"/>
  <c r="D2551" i="106" s="1"/>
  <c r="D14" i="7"/>
  <c r="B1770" i="106" s="1"/>
  <c r="D1770" i="106" s="1"/>
  <c r="D57" i="36"/>
  <c r="D51" i="36"/>
  <c r="H33" i="118"/>
  <c r="B5770" i="106"/>
  <c r="D5770" i="106" s="1"/>
  <c r="G173" i="5"/>
  <c r="B5778" i="106" s="1"/>
  <c r="D5778" i="106" s="1"/>
  <c r="B7071" i="106"/>
  <c r="D7071" i="106" s="1"/>
  <c r="F66" i="34"/>
  <c r="B4216" i="106"/>
  <c r="D4216" i="106" s="1"/>
  <c r="I6" i="4"/>
  <c r="B5011" i="106" s="1"/>
  <c r="D5011" i="106" s="1"/>
  <c r="K109" i="5"/>
  <c r="D12" i="7"/>
  <c r="B1769" i="106" s="1"/>
  <c r="D1769" i="106" s="1"/>
  <c r="F105" i="34"/>
  <c r="H109" i="5"/>
  <c r="H173" i="5"/>
  <c r="F110" i="34"/>
  <c r="F129" i="34"/>
  <c r="D5" i="7"/>
  <c r="B1761" i="106" s="1"/>
  <c r="D1761" i="106" s="1"/>
  <c r="K28" i="118"/>
  <c r="O27" i="118" s="1"/>
  <c r="O29" i="118" s="1"/>
  <c r="B4396" i="106"/>
  <c r="D4396" i="106" s="1"/>
  <c r="B5161" i="106"/>
  <c r="D5161" i="106" s="1"/>
  <c r="G109" i="5"/>
  <c r="B5066" i="106"/>
  <c r="D5066" i="106" s="1"/>
  <c r="L354" i="29"/>
  <c r="L305" i="29"/>
  <c r="B1752" i="106"/>
  <c r="D1752" i="106" s="1"/>
  <c r="K329" i="29"/>
  <c r="B3649" i="106"/>
  <c r="D3649" i="106" s="1"/>
  <c r="G354" i="29"/>
  <c r="B3650" i="106" s="1"/>
  <c r="D3650" i="106" s="1"/>
  <c r="D7245" i="106"/>
  <c r="J6" i="4"/>
  <c r="B6221" i="106" s="1"/>
  <c r="D6221" i="106" s="1"/>
  <c r="B6352" i="106"/>
  <c r="D6352" i="106" s="1"/>
  <c r="D7" i="7"/>
  <c r="B1763" i="106" s="1"/>
  <c r="D1763" i="106" s="1"/>
  <c r="D109" i="5"/>
  <c r="K274" i="5"/>
  <c r="D9" i="7"/>
  <c r="B1767" i="106" s="1"/>
  <c r="D1767" i="106" s="1"/>
  <c r="I274" i="5"/>
  <c r="K173" i="5"/>
  <c r="F172" i="5"/>
  <c r="B5644" i="106" s="1"/>
  <c r="D5644" i="106" s="1"/>
  <c r="D331" i="29"/>
  <c r="B7217" i="106" s="1"/>
  <c r="D7217" i="106" s="1"/>
  <c r="K323" i="29"/>
  <c r="F16" i="11"/>
  <c r="B2031" i="106" s="1"/>
  <c r="D2031" i="106" s="1"/>
  <c r="B3656" i="106"/>
  <c r="D3656" i="106" s="1"/>
  <c r="H354" i="29"/>
  <c r="B3660" i="106" s="1"/>
  <c r="D3660" i="106" s="1"/>
  <c r="B3654" i="106"/>
  <c r="D3654" i="106" s="1"/>
  <c r="B3647" i="106"/>
  <c r="D3647" i="106" s="1"/>
  <c r="C341" i="29"/>
  <c r="B3621" i="106" s="1"/>
  <c r="D3621" i="106" s="1"/>
  <c r="L15" i="11"/>
  <c r="B3459" i="106" s="1"/>
  <c r="D3459" i="106" s="1"/>
  <c r="B1512" i="106"/>
  <c r="D1512" i="106" s="1"/>
  <c r="C204" i="29"/>
  <c r="B1340" i="106" s="1"/>
  <c r="D1340" i="106" s="1"/>
  <c r="H129" i="29"/>
  <c r="E150" i="29"/>
  <c r="B1242" i="106" s="1"/>
  <c r="D1242" i="106" s="1"/>
  <c r="C150" i="29"/>
  <c r="B1226" i="106" s="1"/>
  <c r="D1226" i="106" s="1"/>
  <c r="K339" i="29"/>
  <c r="F77" i="4"/>
  <c r="B3255" i="106" s="1"/>
  <c r="D3255" i="106" s="1"/>
  <c r="L41" i="3"/>
  <c r="I41" i="3"/>
  <c r="I24" i="12"/>
  <c r="F21" i="8"/>
  <c r="K178" i="29"/>
  <c r="F13" i="4" s="1"/>
  <c r="B2596" i="106" s="1"/>
  <c r="D2596" i="106" s="1"/>
  <c r="K162" i="29"/>
  <c r="E168" i="29"/>
  <c r="B1309" i="106" s="1"/>
  <c r="D1309" i="106" s="1"/>
  <c r="K76" i="4"/>
  <c r="B3586" i="106" s="1"/>
  <c r="D3586" i="106" s="1"/>
  <c r="I77" i="4"/>
  <c r="B3319" i="106" s="1"/>
  <c r="D3319" i="106" s="1"/>
  <c r="L13" i="11"/>
  <c r="B2060" i="106" s="1"/>
  <c r="D2060" i="106" s="1"/>
  <c r="E204" i="29"/>
  <c r="B1353" i="106" s="1"/>
  <c r="D1353" i="106" s="1"/>
  <c r="K110"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1381" i="106"/>
  <c r="D1381" i="106" s="1"/>
  <c r="K332" i="29"/>
  <c r="B7225" i="106" s="1"/>
  <c r="D7225" i="106" s="1"/>
  <c r="F175" i="34"/>
  <c r="F173" i="5"/>
  <c r="D19" i="7"/>
  <c r="B1775" i="106" s="1"/>
  <c r="D1775" i="106" s="1"/>
  <c r="C173" i="5"/>
  <c r="B5223" i="106" s="1"/>
  <c r="D5223" i="106" s="1"/>
  <c r="B5121" i="106"/>
  <c r="D5121" i="106" s="1"/>
  <c r="D7251" i="106"/>
  <c r="C114" i="29"/>
  <c r="B757" i="106" s="1"/>
  <c r="D757" i="106" s="1"/>
  <c r="B1151" i="106"/>
  <c r="D1151" i="106" s="1"/>
  <c r="K112" i="29"/>
  <c r="B1879" i="106"/>
  <c r="D1879" i="106" s="1"/>
  <c r="H22" i="37"/>
  <c r="K275" i="5"/>
  <c r="B6023" i="106" s="1"/>
  <c r="D6023" i="106" s="1"/>
  <c r="K7" i="4"/>
  <c r="B3718" i="106" s="1"/>
  <c r="D3718" i="106" s="1"/>
  <c r="K102" i="29"/>
  <c r="B1145" i="106" s="1"/>
  <c r="D1145" i="106" s="1"/>
  <c r="B1996" i="106"/>
  <c r="D1996" i="106" s="1"/>
  <c r="I26" i="12"/>
  <c r="B7741" i="106" s="1"/>
  <c r="D7741" i="106" s="1"/>
  <c r="K341" i="29"/>
  <c r="K354" i="29" s="1"/>
  <c r="B3670" i="106"/>
  <c r="D3670" i="106" s="1"/>
  <c r="K6" i="4"/>
  <c r="B3570" i="106" s="1"/>
  <c r="D3570" i="106" s="1"/>
  <c r="B6014" i="106"/>
  <c r="D6014" i="106" s="1"/>
  <c r="D4" i="4"/>
  <c r="B2564" i="106" s="1"/>
  <c r="D2564" i="106" s="1"/>
  <c r="B5356" i="106"/>
  <c r="D5356" i="106" s="1"/>
  <c r="B6024" i="106"/>
  <c r="D6024" i="106" s="1"/>
  <c r="G4" i="4"/>
  <c r="B2603" i="106" s="1"/>
  <c r="D2603" i="106" s="1"/>
  <c r="H6" i="4"/>
  <c r="B2656" i="106" s="1"/>
  <c r="D2656" i="106" s="1"/>
  <c r="B5906" i="106"/>
  <c r="D5906" i="106" s="1"/>
  <c r="K4" i="4"/>
  <c r="B6028" i="106"/>
  <c r="D6028" i="106" s="1"/>
  <c r="B2913" i="106"/>
  <c r="D2913" i="106" s="1"/>
  <c r="D56" i="36"/>
  <c r="B7207" i="106"/>
  <c r="D7207" i="106" s="1"/>
  <c r="J13" i="4"/>
  <c r="B7042" i="106" s="1"/>
  <c r="D7042" i="106" s="1"/>
  <c r="B6025" i="106"/>
  <c r="D6025" i="106" s="1"/>
  <c r="H4" i="4"/>
  <c r="B2917" i="106"/>
  <c r="D2917" i="106" s="1"/>
  <c r="D59" i="36"/>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C15" i="4"/>
  <c r="B2559" i="106" s="1"/>
  <c r="D2559" i="106" s="1"/>
  <c r="F53" i="34"/>
  <c r="B5653" i="106"/>
  <c r="D5653" i="106" s="1"/>
  <c r="F6" i="4"/>
  <c r="F275" i="5"/>
  <c r="B5720" i="106" s="1"/>
  <c r="D5720" i="106" s="1"/>
  <c r="K13" i="4"/>
  <c r="B3572" i="106" s="1"/>
  <c r="D3572" i="106" s="1"/>
  <c r="B3672" i="106"/>
  <c r="D3672" i="106" s="1"/>
  <c r="B7019" i="106"/>
  <c r="D7019" i="106" s="1"/>
  <c r="C16" i="4"/>
  <c r="B2560" i="106" s="1"/>
  <c r="D2560"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K19" i="4" s="1"/>
  <c r="B4144" i="106" s="1"/>
  <c r="D4144" i="106" s="1"/>
  <c r="B2593" i="106"/>
  <c r="D2593" i="106" s="1"/>
  <c r="F8" i="4"/>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F10" i="4"/>
  <c r="B4125" i="106" s="1"/>
  <c r="D4125" i="106" s="1"/>
  <c r="B2595" i="106"/>
  <c r="D259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<sst xmlns="http://schemas.openxmlformats.org/spreadsheetml/2006/main" count="5042" uniqueCount="2140">
  <si>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</si>
  <si>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</si>
  <si>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</si>
  <si>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</si>
  <si>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</si>
  <si>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</si>
  <si>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</si>
  <si>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</si>
  <si>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</si>
  <si>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</si>
  <si>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</si>
  <si>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</si>
  <si>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</si>
  <si>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</si>
  <si>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</si>
  <si>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</si>
  <si>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</si>
  <si>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</si>
  <si>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</si>
  <si>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</si>
  <si>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</si>
  <si>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</si>
  <si>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</si>
  <si>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</si>
  <si>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</si>
  <si>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</si>
  <si>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</si>
  <si>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</si>
  <si>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</si>
  <si>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</si>
  <si>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</si>
  <si>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</si>
  <si>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</si>
  <si>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</si>
  <si>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</si>
  <si>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</si>
  <si>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</si>
  <si>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</si>
  <si>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</si>
  <si>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</si>
  <si>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</si>
  <si>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</si>
  <si>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</si>
  <si>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</si>
  <si>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</si>
  <si>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</si>
  <si>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</si>
  <si>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</si>
  <si>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</si>
  <si>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</si>
  <si>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</si>
  <si>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</si>
  <si>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</si>
  <si>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</si>
  <si>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</si>
  <si>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</si>
  <si>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</si>
  <si>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</si>
  <si>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</si>
  <si>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</si>
  <si>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</si>
  <si>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</si>
  <si>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</si>
  <si>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</si>
  <si>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</si>
  <si>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</si>
  <si>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</si>
  <si>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</si>
  <si>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</si>
  <si>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</si>
  <si>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</si>
  <si>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</si>
  <si>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</si>
  <si>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</si>
  <si>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</si>
  <si>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</si>
  <si>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</si>
  <si>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</si>
  <si>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</si>
  <si>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</si>
  <si>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</si>
  <si>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</si>
  <si>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</si>
  <si>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</si>
  <si>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</si>
  <si>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</si>
  <si>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</si>
  <si>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</si>
  <si>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</si>
  <si>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</si>
  <si>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</si>
  <si>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</si>
  <si>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</si>
  <si>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</si>
  <si>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</si>
  <si>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</si>
  <si>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</si>
  <si>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</si>
  <si>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</si>
  <si>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</si>
  <si>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</si>
  <si>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</si>
  <si>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</si>
  <si>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</si>
  <si>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</si>
  <si>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</si>
  <si>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</si>
  <si>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</si>
  <si>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</si>
  <si>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</si>
  <si>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</si>
  <si>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</si>
  <si>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</si>
  <si>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</si>
  <si>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</si>
  <si>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</si>
  <si>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</si>
  <si>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</si>
  <si>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</si>
  <si>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</si>
  <si>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</si>
  <si>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</si>
  <si>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</si>
  <si>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</si>
  <si>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</si>
  <si>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</si>
  <si>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</si>
  <si>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</si>
  <si>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</si>
  <si>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</si>
  <si>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</si>
  <si>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</si>
  <si>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</si>
  <si>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</si>
  <si>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</si>
  <si>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</si>
  <si>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</si>
  <si>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</si>
  <si>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</si>
  <si>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</si>
  <si>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</si>
  <si>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</si>
  <si>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</si>
  <si>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</si>
  <si>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</si>
  <si>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</si>
  <si>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</si>
  <si>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</si>
  <si>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</si>
  <si>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</si>
  <si>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</si>
  <si>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</si>
  <si>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</si>
  <si>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</si>
  <si>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</si>
  <si>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</si>
  <si>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</si>
  <si>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</si>
  <si>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</si>
  <si>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</si>
  <si>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</si>
  <si>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</si>
  <si>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</si>
  <si>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</si>
  <si>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</si>
  <si>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</si>
  <si>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</si>
  <si>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</si>
  <si>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</si>
  <si>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</si>
  <si>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</si>
  <si>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</si>
  <si>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</si>
  <si>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</si>
  <si>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</si>
  <si>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</si>
  <si>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</si>
  <si>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</si>
  <si>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</si>
  <si>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</si>
  <si>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</si>
  <si>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</si>
  <si>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</si>
  <si>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</si>
  <si>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</si>
  <si>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</si>
  <si>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</si>
  <si>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</si>
  <si>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</si>
  <si>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</si>
  <si>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</si>
  <si>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</si>
  <si>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</si>
  <si>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</si>
  <si>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</si>
  <si>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</si>
  <si>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</si>
  <si>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</si>
  <si>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</si>
  <si>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</si>
  <si>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</si>
  <si>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</si>
  <si>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</si>
  <si>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</si>
  <si>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</si>
  <si>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</si>
  <si>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</si>
  <si>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</si>
  <si>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</si>
  <si>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</si>
  <si>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</si>
  <si>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</si>
  <si>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</si>
  <si>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</si>
  <si>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</si>
  <si>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</si>
  <si>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</si>
  <si>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</si>
  <si>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</si>
  <si>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</si>
  <si>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</si>
  <si>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</si>
  <si>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</si>
  <si>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</si>
  <si>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</si>
  <si>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</si>
  <si>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</si>
  <si>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</si>
  <si>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</si>
  <si>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</si>
  <si>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</si>
  <si>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</si>
  <si>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</si>
  <si>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</si>
  <si>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</si>
  <si>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</si>
  <si>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</si>
  <si>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</si>
  <si>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</si>
  <si>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</si>
  <si>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</si>
  <si>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</si>
  <si>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</si>
  <si>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</si>
  <si>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</si>
  <si>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</si>
  <si>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</si>
  <si>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</si>
  <si>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</si>
  <si>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</si>
  <si>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</si>
  <si>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</si>
  <si>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</si>
  <si>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</si>
  <si>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</si>
  <si>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</si>
  <si>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</si>
  <si>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</si>
  <si>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</si>
  <si>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</si>
  <si>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</si>
  <si>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</si>
  <si>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</si>
  <si>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</si>
  <si>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</si>
  <si>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</si>
  <si>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</si>
  <si>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</si>
  <si>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</si>
  <si>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</si>
  <si>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</si>
  <si>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</si>
  <si>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</si>
  <si>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</si>
  <si>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</si>
  <si>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</si>
  <si>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</si>
  <si>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</si>
  <si>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</si>
  <si>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</si>
  <si>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</si>
  <si>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</si>
  <si>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</si>
  <si>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</si>
  <si>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</si>
  <si>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</si>
  <si>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</si>
  <si>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</si>
  <si>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</si>
  <si>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</si>
  <si>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</si>
  <si>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</si>
  <si>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</si>
  <si>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</si>
  <si>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</si>
  <si>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</si>
  <si>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</si>
  <si>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</si>
  <si>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</si>
  <si>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</si>
  <si>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</si>
  <si>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</si>
  <si>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</si>
  <si>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</si>
  <si>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</si>
  <si>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</si>
  <si>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</si>
  <si>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</si>
  <si>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</si>
  <si>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</si>
  <si>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</si>
  <si>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</si>
  <si>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</si>
  <si>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</si>
  <si>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</si>
  <si>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</si>
  <si>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</si>
  <si>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</si>
  <si>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</si>
  <si>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</si>
  <si>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</si>
  <si>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</si>
  <si>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</si>
  <si>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</si>
  <si>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</si>
  <si>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</si>
  <si>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</si>
  <si>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</si>
  <si>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</si>
  <si>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</si>
  <si>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</si>
  <si>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</si>
  <si>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</si>
  <si>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</si>
  <si>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</si>
  <si>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</si>
  <si>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</si>
  <si>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</si>
  <si>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</si>
  <si>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</si>
  <si>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</si>
  <si>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</si>
  <si>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</si>
  <si>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</si>
  <si>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</si>
  <si>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</si>
  <si>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</si>
  <si>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</si>
  <si>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</si>
  <si>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</si>
  <si>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</si>
  <si>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</si>
  <si>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</si>
  <si>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</si>
  <si>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</si>
  <si>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</si>
  <si>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</si>
  <si>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</si>
  <si>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</si>
  <si>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</si>
  <si>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</si>
  <si>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</si>
  <si>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</si>
  <si>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</si>
  <si>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</si>
  <si>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</si>
  <si>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</si>
  <si>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</si>
  <si>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</si>
  <si>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</si>
  <si>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</si>
  <si>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</si>
  <si>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</si>
  <si>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</si>
  <si>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</si>
  <si>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</si>
  <si>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</si>
  <si>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</si>
  <si>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</si>
  <si>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</si>
  <si>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</si>
  <si>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</si>
  <si>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</si>
  <si>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</si>
  <si>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</si>
  <si>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</si>
  <si>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</si>
  <si>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</si>
  <si>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</si>
  <si>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</si>
  <si>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</si>
  <si>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</si>
  <si>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</si>
  <si>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</si>
  <si>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</si>
  <si>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</si>
  <si>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</si>
  <si>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</si>
  <si>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</si>
  <si>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</si>
  <si>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</si>
  <si>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</si>
  <si>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</si>
  <si>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</si>
  <si>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</si>
  <si>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</si>
  <si>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</si>
  <si>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</si>
  <si>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</si>
  <si>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</si>
  <si>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</si>
  <si>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</si>
  <si>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</si>
  <si>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</si>
  <si>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</si>
  <si>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</si>
  <si>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</si>
  <si>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</si>
  <si>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</si>
  <si>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</si>
  <si>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</si>
  <si>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</si>
  <si>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</si>
  <si>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</si>
  <si>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</si>
  <si>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</si>
  <si>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</si>
  <si>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</si>
  <si>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</si>
  <si>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</si>
  <si>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</si>
  <si>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</si>
  <si>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</si>
  <si>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</si>
  <si>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</si>
  <si>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</si>
  <si>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</si>
  <si>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</si>
  <si>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</si>
  <si>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</si>
  <si>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</si>
  <si>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</si>
  <si>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</si>
  <si>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</si>
  <si>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</si>
  <si>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</si>
  <si>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</si>
  <si>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</si>
  <si>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</si>
  <si>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</si>
  <si>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</si>
  <si>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</si>
  <si>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</si>
  <si>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</si>
  <si>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</si>
  <si>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</si>
  <si>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</si>
  <si>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</si>
  <si>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</si>
  <si>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</si>
  <si>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</si>
  <si>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</si>
  <si>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</si>
  <si>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</si>
  <si>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</si>
  <si>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</si>
  <si>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</si>
  <si>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</si>
  <si>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</si>
  <si>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</si>
  <si>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</si>
  <si>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</si>
  <si>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</si>
  <si>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</si>
  <si>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</si>
  <si>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</si>
  <si>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</si>
  <si>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</si>
  <si>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</si>
  <si>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</si>
  <si>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</si>
  <si>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</si>
  <si>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</si>
  <si>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</si>
  <si>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</si>
  <si>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</si>
  <si>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</si>
  <si>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</si>
  <si>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</si>
  <si>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</si>
  <si>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</si>
  <si>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</si>
  <si>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</si>
  <si>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</si>
  <si>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</si>
  <si>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</si>
  <si>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</si>
  <si>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</si>
  <si>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</si>
  <si>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</si>
  <si>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</si>
  <si>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</si>
  <si>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</si>
  <si>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</si>
  <si>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</si>
  <si>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</si>
  <si>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</si>
  <si>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</si>
  <si>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</si>
  <si>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</si>
  <si>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</si>
  <si>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</si>
  <si>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</si>
  <si>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</si>
  <si>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</si>
  <si>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</si>
  <si>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</si>
  <si>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</si>
  <si>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</si>
  <si>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</si>
  <si>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</si>
  <si>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</si>
  <si>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</si>
  <si>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</si>
  <si>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</si>
  <si>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</si>
  <si>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</si>
  <si>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</si>
  <si>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</si>
  <si>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</si>
  <si>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</si>
  <si>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</si>
  <si>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</si>
  <si>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</si>
  <si>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</si>
  <si>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</si>
  <si>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</si>
  <si>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</si>
  <si>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</si>
  <si>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</si>
  <si>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</si>
  <si>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</si>
  <si>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</si>
  <si>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</si>
  <si>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</si>
  <si>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</si>
  <si>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</si>
  <si>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</si>
  <si>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</si>
  <si>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</si>
  <si>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</si>
  <si>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</si>
  <si>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</si>
  <si>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</si>
  <si>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</si>
  <si>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</si>
  <si>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</si>
  <si>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</si>
  <si>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</si>
  <si>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</si>
  <si>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</si>
  <si>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</si>
  <si>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</si>
  <si>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</si>
  <si>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</si>
  <si>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</si>
  <si>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</si>
  <si>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</si>
  <si>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</si>
  <si>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</si>
  <si>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</si>
  <si>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</si>
  <si>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</si>
  <si>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</si>
  <si>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</si>
  <si>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</si>
  <si>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</si>
  <si>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</si>
  <si>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</si>
  <si>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</si>
  <si>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</si>
  <si>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</si>
  <si>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</si>
  <si>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</si>
  <si>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</si>
  <si>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</si>
  <si>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</si>
  <si>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</si>
  <si>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</si>
  <si>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</si>
  <si>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</si>
  <si>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</si>
  <si>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</si>
  <si>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</si>
  <si>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</si>
  <si>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</si>
  <si>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</si>
  <si>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</si>
  <si>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</si>
  <si>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</si>
  <si>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</si>
  <si>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</si>
  <si>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</si>
  <si>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</si>
  <si>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</si>
  <si>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</si>
  <si>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</si>
  <si>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</si>
  <si>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</si>
  <si>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</si>
  <si>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</si>
  <si>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</si>
  <si>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</si>
  <si>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</si>
  <si>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</si>
  <si>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</si>
  <si>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</si>
  <si>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</si>
  <si>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</si>
  <si>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</si>
  <si>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</si>
  <si>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</si>
  <si>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</si>
  <si>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</si>
  <si>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</si>
  <si>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</si>
  <si>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</si>
  <si>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</si>
  <si>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</si>
  <si>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</si>
  <si>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</si>
  <si>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</si>
  <si>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</si>
  <si>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</si>
  <si>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</si>
  <si>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</si>
  <si>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</si>
  <si>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</si>
  <si>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</si>
  <si>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</si>
  <si>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</si>
  <si>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</si>
  <si>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</si>
  <si>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</si>
  <si>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</si>
  <si>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</si>
  <si>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</si>
  <si>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</si>
  <si>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</si>
  <si>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</si>
  <si>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</si>
  <si>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</si>
  <si>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</si>
  <si>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</si>
  <si>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</si>
  <si>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</si>
  <si>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</si>
  <si>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</si>
  <si>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</si>
  <si>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</si>
  <si>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</si>
  <si>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</si>
  <si>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</si>
  <si>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</si>
  <si>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</si>
  <si>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</si>
  <si>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</si>
  <si>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</si>
  <si>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</si>
  <si>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</si>
  <si>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</si>
  <si>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</si>
  <si>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</si>
  <si>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</si>
  <si>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</si>
  <si>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</si>
  <si>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</si>
  <si>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</si>
  <si>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</si>
  <si>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</si>
  <si>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</si>
  <si>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</si>
  <si>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</si>
  <si>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</si>
  <si>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</si>
  <si>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</si>
  <si>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</si>
  <si>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</si>
  <si>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</si>
  <si>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</si>
  <si>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</si>
  <si>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</si>
  <si>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</si>
  <si>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</si>
  <si>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</si>
  <si>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</si>
  <si>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</si>
  <si>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</si>
  <si>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</si>
  <si>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</si>
  <si>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</si>
  <si>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</si>
  <si>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</si>
  <si>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</si>
  <si>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</si>
  <si>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</si>
  <si>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</si>
  <si>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</si>
  <si>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</si>
  <si>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</si>
  <si>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</si>
  <si>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</si>
  <si>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</si>
  <si>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</si>
  <si>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</si>
  <si>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</si>
  <si>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</si>
  <si>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</si>
  <si>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</si>
  <si>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</si>
  <si>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</si>
  <si>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</si>
  <si>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</si>
  <si>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</si>
  <si>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</si>
  <si>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</si>
  <si>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</si>
  <si>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</si>
  <si>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</si>
  <si>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</si>
  <si>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</si>
  <si>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</si>
  <si>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</si>
  <si>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</si>
  <si>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</si>
  <si>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</si>
  <si>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</si>
  <si>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</si>
  <si>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</si>
  <si>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</si>
  <si>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</si>
  <si>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</si>
  <si>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</si>
  <si>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</si>
  <si>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</si>
  <si>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</si>
  <si>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</si>
  <si>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</si>
  <si>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</si>
  <si>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</si>
  <si>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</si>
  <si>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</si>
  <si>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</si>
  <si>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</si>
  <si>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</si>
  <si>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</si>
  <si>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</si>
  <si>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</si>
  <si>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</si>
  <si>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</si>
  <si>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</si>
  <si>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</si>
  <si>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</si>
  <si>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</si>
  <si>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</si>
  <si>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</si>
  <si>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</si>
  <si>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</si>
  <si>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</si>
  <si>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</si>
  <si>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</si>
  <si>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</si>
  <si>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</si>
  <si>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</si>
  <si>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</si>
  <si>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</si>
  <si>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</si>
  <si>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</si>
  <si>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</si>
  <si>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</si>
  <si>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</si>
  <si>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</si>
  <si>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</si>
  <si>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</si>
  <si>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</si>
  <si>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</si>
  <si>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</si>
  <si>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</si>
  <si>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</si>
  <si>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</si>
  <si>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</si>
  <si>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</si>
  <si>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</si>
  <si>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</si>
  <si>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</si>
  <si>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</si>
  <si>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</si>
  <si>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</si>
  <si>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</si>
  <si>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</si>
  <si>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</si>
  <si>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</si>
  <si>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</si>
  <si>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</si>
  <si>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</si>
  <si>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</si>
  <si>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</si>
  <si>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</si>
  <si>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</si>
  <si>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</si>
  <si>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</si>
  <si>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</si>
  <si>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</si>
  <si>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</si>
  <si>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</si>
  <si>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</si>
  <si>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</si>
  <si>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</si>
  <si>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</si>
  <si>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</si>
  <si>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</si>
  <si>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</si>
  <si>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</si>
  <si>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</si>
  <si>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</si>
  <si>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</si>
  <si>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</si>
  <si>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</si>
  <si>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</si>
  <si>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</si>
  <si>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</si>
  <si>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</si>
  <si>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</si>
  <si>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</si>
  <si>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</si>
  <si>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</si>
  <si>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</si>
  <si>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</si>
  <si>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</si>
  <si>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</si>
  <si>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</si>
  <si>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</si>
  <si>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</si>
  <si>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</si>
  <si>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</si>
  <si>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</si>
  <si>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</si>
  <si>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</si>
  <si>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</si>
  <si>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</si>
  <si>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</si>
  <si>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</si>
  <si>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</si>
  <si>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</si>
  <si>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</si>
  <si>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</si>
  <si>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</si>
  <si>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</si>
  <si>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</si>
  <si>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</si>
  <si>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</si>
  <si>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</si>
  <si>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</si>
  <si>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</si>
  <si>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</si>
  <si>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</si>
  <si>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</si>
  <si>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</si>
  <si>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</si>
  <si>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</si>
  <si>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</si>
  <si>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</si>
  <si>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</si>
  <si>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</si>
  <si>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</si>
  <si>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</si>
  <si>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</si>
  <si>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</si>
  <si>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</si>
  <si>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</si>
  <si>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</si>
  <si>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</si>
  <si>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</si>
  <si>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</si>
  <si>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</si>
  <si>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</si>
  <si>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</si>
  <si>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</si>
  <si>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</si>
  <si>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</si>
  <si>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</si>
  <si>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</si>
  <si>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</si>
  <si>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</si>
  <si>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</si>
  <si>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</si>
  <si>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</si>
  <si>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</si>
  <si>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</si>
  <si>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</si>
  <si>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</si>
  <si>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</si>
  <si>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</si>
  <si>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</si>
  <si>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</si>
  <si>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</si>
  <si>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</si>
  <si>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</si>
  <si>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</si>
  <si>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</si>
  <si>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</si>
  <si>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</si>
  <si>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</si>
  <si>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</si>
  <si>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</si>
  <si>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</si>
  <si>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</si>
  <si>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</si>
  <si>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</si>
  <si>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</si>
  <si>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</si>
  <si>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</si>
  <si>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</si>
  <si>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</si>
  <si>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</si>
  <si>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</si>
  <si>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</si>
  <si>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</si>
  <si>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</si>
  <si>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</si>
  <si>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</si>
  <si>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</si>
  <si>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</si>
  <si>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</si>
  <si>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</si>
  <si>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</si>
  <si>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</si>
  <si>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</si>
  <si>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</si>
  <si>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</si>
  <si>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</si>
  <si>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</si>
  <si>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</si>
  <si>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</si>
  <si>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</si>
  <si>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</si>
  <si>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</si>
  <si>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</si>
  <si>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</si>
  <si>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</si>
  <si>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</si>
  <si>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</si>
  <si>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</si>
  <si>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</si>
  <si>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</si>
  <si>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</si>
  <si>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</si>
  <si>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</si>
  <si>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</si>
  <si>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</si>
  <si>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</si>
  <si>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</si>
  <si>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</si>
  <si>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</si>
  <si>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</si>
  <si>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</si>
  <si>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</si>
  <si>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</si>
  <si>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</si>
  <si>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</si>
  <si>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</si>
  <si>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</si>
  <si>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</si>
  <si>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</si>
  <si>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</si>
  <si>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</si>
  <si>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</si>
  <si>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</si>
  <si>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</si>
  <si>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</si>
  <si>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</si>
  <si>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</si>
  <si>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</si>
  <si>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</si>
  <si>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</si>
  <si>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</si>
  <si>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</si>
  <si>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</si>
  <si>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</si>
  <si>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</si>
  <si>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</si>
  <si>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</si>
  <si>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</si>
  <si>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</si>
  <si>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</si>
  <si>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</si>
  <si>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</si>
  <si>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</si>
  <si>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</si>
  <si>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</si>
  <si>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</si>
  <si>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</si>
  <si>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</si>
  <si>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</si>
  <si>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</si>
  <si>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</si>
  <si>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</si>
  <si>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</si>
  <si>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</si>
  <si>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</si>
  <si>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</si>
  <si>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</si>
  <si>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</si>
  <si>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</si>
  <si>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</si>
  <si>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</si>
  <si>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</si>
  <si>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</si>
  <si>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</si>
  <si>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</si>
  <si>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</si>
  <si>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</si>
  <si>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</si>
  <si>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</si>
  <si>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</si>
  <si>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</si>
  <si>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</si>
  <si>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</si>
  <si>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</si>
  <si>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</si>
  <si>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</si>
  <si>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</si>
  <si>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</si>
  <si>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</si>
  <si>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</si>
  <si>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</si>
  <si>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</si>
  <si>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</si>
  <si>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</si>
  <si>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</si>
  <si>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</si>
  <si>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</si>
  <si>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</si>
  <si>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</si>
  <si>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</si>
  <si>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</si>
  <si>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</si>
  <si>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</si>
  <si>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</si>
  <si>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</si>
  <si>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</si>
  <si>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</si>
  <si>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</si>
  <si>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</si>
  <si>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</si>
  <si>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</si>
  <si>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</si>
  <si>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</si>
  <si>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</si>
  <si>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</si>
  <si>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</si>
  <si>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</si>
  <si>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</si>
  <si>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</si>
  <si>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</si>
  <si>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</si>
  <si>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</si>
  <si>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</si>
  <si>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</si>
  <si>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</si>
  <si>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</si>
  <si>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</si>
  <si>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</si>
  <si>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</si>
  <si>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</si>
  <si>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</si>
  <si>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</si>
  <si>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</si>
  <si>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</si>
  <si>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</si>
  <si>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</si>
  <si>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</si>
  <si>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</si>
  <si>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</si>
  <si>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</si>
  <si>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</si>
  <si>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</si>
  <si>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</si>
  <si>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</si>
  <si>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</si>
  <si>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</si>
  <si>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</si>
  <si>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</si>
  <si>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</si>
  <si>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</si>
  <si>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</si>
  <si>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</si>
  <si>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</si>
  <si>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</si>
  <si>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</si>
  <si>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</si>
  <si>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</si>
  <si>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</si>
  <si>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</si>
  <si>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</si>
  <si>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</si>
  <si>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</si>
  <si>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</si>
  <si>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</si>
  <si>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</si>
  <si>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</si>
  <si>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</si>
  <si>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</si>
  <si>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</si>
  <si>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</si>
  <si>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</si>
  <si>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</si>
  <si>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</si>
  <si>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</si>
  <si>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</si>
  <si>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</si>
  <si>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</si>
  <si>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</si>
  <si>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</si>
  <si>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</si>
  <si>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</si>
  <si>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</si>
  <si>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</si>
  <si>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</si>
  <si>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</si>
  <si>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</si>
  <si>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</si>
  <si>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</si>
  <si>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</si>
  <si>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</si>
  <si>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</si>
  <si>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</si>
  <si>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</si>
  <si>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</si>
  <si>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</si>
  <si>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</si>
  <si>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</si>
  <si>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</si>
  <si>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</si>
  <si>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</si>
  <si>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</si>
  <si>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</si>
  <si>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</si>
  <si>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</si>
  <si>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</si>
  <si>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</si>
  <si>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</si>
  <si>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</si>
  <si>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</si>
  <si>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</si>
  <si>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</si>
  <si>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</si>
  <si>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</si>
  <si>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</si>
  <si>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</si>
  <si>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</si>
  <si>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</si>
  <si>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</si>
  <si>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</si>
  <si>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</si>
  <si>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</si>
  <si>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</si>
  <si>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</si>
  <si>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</si>
  <si>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</si>
  <si>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</si>
  <si>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</si>
  <si>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</si>
  <si>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</si>
  <si>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</si>
  <si>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</si>
  <si>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</si>
  <si>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</si>
  <si>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</si>
  <si>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</si>
  <si>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</si>
  <si>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</si>
  <si>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</si>
  <si>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</si>
  <si>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</si>
  <si>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</si>
  <si>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</si>
  <si>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</si>
  <si>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</si>
  <si>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</si>
  <si>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</si>
  <si>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</si>
  <si>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</si>
  <si>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</si>
  <si>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</si>
  <si>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</si>
  <si>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</si>
  <si>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</si>
  <si>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</si>
  <si>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</si>
  <si>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</si>
  <si>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</si>
  <si>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</si>
  <si>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</si>
  <si>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</si>
  <si>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</si>
  <si>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</si>
  <si>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</si>
  <si>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</si>
  <si>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</si>
  <si>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</si>
  <si>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</si>
  <si>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</si>
  <si>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</si>
  <si>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</si>
  <si>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</si>
  <si>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</si>
  <si>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</si>
  <si>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</si>
  <si>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</si>
  <si>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</si>
  <si>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</si>
  <si>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</si>
  <si>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</si>
  <si>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</si>
  <si>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</si>
  <si>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</si>
  <si>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</si>
  <si>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</si>
  <si>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</si>
  <si>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</si>
  <si>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</si>
  <si>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</si>
  <si>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</si>
  <si>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</si>
  <si>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</si>
  <si>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</si>
  <si>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</si>
  <si>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</si>
  <si>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</si>
  <si>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</si>
  <si>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</si>
  <si>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</si>
  <si>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</si>
  <si>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</si>
  <si>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</si>
  <si>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</si>
  <si>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</si>
  <si>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</si>
  <si>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</si>
  <si>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</si>
  <si>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</si>
  <si>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</si>
  <si>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</si>
  <si>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</si>
  <si>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</si>
  <si>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</si>
  <si>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</si>
  <si>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</si>
  <si>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</si>
  <si>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</si>
  <si>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</si>
  <si>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</si>
  <si>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</si>
  <si>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</si>
  <si>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</si>
  <si>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</si>
  <si>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</si>
  <si>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</si>
  <si>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</si>
  <si>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</si>
  <si>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</si>
  <si>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</si>
  <si>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</si>
  <si>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</si>
  <si>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</si>
  <si>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</si>
  <si>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</si>
  <si>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</si>
  <si>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</si>
  <si>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</si>
  <si>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</si>
  <si>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</si>
  <si>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</si>
  <si>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</si>
  <si>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</si>
  <si>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</si>
  <si>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</si>
  <si>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</si>
  <si>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</si>
  <si>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</si>
  <si>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</si>
  <si>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</si>
  <si>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</si>
  <si>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</si>
  <si>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</si>
  <si>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</si>
  <si>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</si>
  <si>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</si>
  <si>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</si>
  <si>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</si>
  <si>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</si>
  <si>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</si>
  <si>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</si>
  <si>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</si>
  <si>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</si>
  <si>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</si>
  <si>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</si>
  <si>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</si>
  <si>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</si>
  <si>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</si>
  <si>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</si>
  <si>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</si>
  <si>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</si>
  <si>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</si>
  <si>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</si>
  <si>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</si>
  <si>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</si>
  <si>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</si>
  <si>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</si>
  <si>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</si>
  <si>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</si>
  <si>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</si>
  <si>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</si>
  <si>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</si>
  <si>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</si>
  <si>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</si>
  <si>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</si>
  <si>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</si>
  <si>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</si>
  <si>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</si>
  <si>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</si>
  <si>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</si>
  <si>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</si>
  <si>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</si>
  <si>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</si>
  <si>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</si>
  <si>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</si>
  <si>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</si>
  <si>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</si>
  <si>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</si>
  <si>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</si>
  <si>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</si>
  <si>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</si>
  <si>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</si>
  <si>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</si>
  <si>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</si>
  <si>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</si>
  <si>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</si>
  <si>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</si>
  <si>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</si>
  <si>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</si>
  <si>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</si>
  <si>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</si>
  <si>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</si>
  <si>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</si>
  <si>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</si>
  <si>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</si>
  <si>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</si>
  <si>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</si>
  <si>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</si>
  <si>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</si>
  <si>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</si>
  <si>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</si>
  <si>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</si>
  <si>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</si>
  <si>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</si>
  <si>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</si>
  <si>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</si>
  <si>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</si>
  <si>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</si>
  <si>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</si>
  <si>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</si>
  <si>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</si>
  <si>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</si>
  <si>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</si>
  <si>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</si>
  <si>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</si>
  <si>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</si>
  <si>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</si>
  <si>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</si>
  <si>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</si>
  <si>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</si>
  <si>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</si>
  <si>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</si>
  <si>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</si>
  <si>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</si>
  <si>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</si>
  <si>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</si>
  <si>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</si>
  <si>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</si>
  <si>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</si>
  <si>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</si>
  <si>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</si>
  <si>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</si>
  <si>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</si>
  <si>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</si>
  <si>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</si>
  <si>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</si>
  <si>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</si>
  <si>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</si>
  <si>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</si>
  <si>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</si>
  <si>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</si>
  <si>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</si>
  <si>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</si>
  <si>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</si>
  <si>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</si>
  <si>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</si>
  <si>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</si>
  <si>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</si>
  <si>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</si>
  <si>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</si>
  <si>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</si>
  <si>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</si>
  <si>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</si>
  <si>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</si>
  <si>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</si>
  <si>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</si>
  <si>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</si>
  <si>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</si>
  <si>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</si>
  <si>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</si>
  <si>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</si>
  <si>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</si>
  <si>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</si>
  <si>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</si>
  <si>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</si>
  <si>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</si>
  <si>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</si>
  <si>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</si>
  <si>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</si>
  <si>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</si>
  <si>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</si>
  <si>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</si>
  <si>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</si>
  <si>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</si>
  <si>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</si>
  <si>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</si>
  <si>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</si>
  <si>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</si>
  <si>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</si>
  <si>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</si>
  <si>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</si>
  <si>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</si>
  <si>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</si>
  <si>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</si>
  <si>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</si>
  <si>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</si>
  <si>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</si>
  <si>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</si>
  <si>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</si>
  <si>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</si>
  <si>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</si>
  <si>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</si>
  <si>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</si>
  <si>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</si>
  <si>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</si>
  <si>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</si>
  <si>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</si>
  <si>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</si>
  <si>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</si>
  <si>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</si>
  <si>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</si>
  <si>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</si>
  <si>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</si>
  <si>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</si>
  <si>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</si>
  <si>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</si>
  <si>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</si>
  <si>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</si>
  <si>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</si>
  <si>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</si>
  <si>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</si>
  <si>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</si>
  <si>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</si>
  <si>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</si>
  <si>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</si>
  <si>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</si>
  <si>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</si>
  <si>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</si>
  <si>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</si>
  <si>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</si>
  <si>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</si>
  <si>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</si>
  <si>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</si>
  <si>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</si>
  <si>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</si>
  <si>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</si>
  <si>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</si>
  <si>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</si>
  <si>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</si>
  <si>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</si>
  <si>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</si>
  <si>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</si>
  <si>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</si>
  <si>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</si>
  <si>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</si>
  <si>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</si>
  <si>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</si>
  <si>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</si>
  <si>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</si>
  <si>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</si>
  <si>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</si>
  <si>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</si>
  <si>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</si>
  <si>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</si>
  <si>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</si>
  <si>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</si>
  <si>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</si>
  <si>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</si>
  <si>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</si>
  <si>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</si>
  <si>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</si>
  <si>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</si>
  <si>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</si>
  <si>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</si>
  <si>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</si>
  <si>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</si>
  <si>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</si>
  <si>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</si>
  <si>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</si>
  <si>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</si>
  <si>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</si>
  <si>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</si>
  <si>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</si>
  <si>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</si>
  <si>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</si>
  <si>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</si>
  <si>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</si>
  <si>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</si>
  <si>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</si>
  <si>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</si>
  <si>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</si>
  <si>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</si>
  <si>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</si>
  <si>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</si>
  <si>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</si>
  <si>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</si>
  <si>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</si>
  <si>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</si>
  <si>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</si>
  <si>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</si>
  <si>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</si>
  <si>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</si>
  <si>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</si>
  <si>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</si>
  <si>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</si>
  <si>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</si>
  <si>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</si>
  <si>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</si>
  <si>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</si>
  <si>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</si>
  <si>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</si>
  <si>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</si>
  <si>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</si>
  <si>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</si>
  <si>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</si>
  <si>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</si>
  <si>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</si>
  <si>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</si>
  <si>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</si>
  <si>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</si>
  <si>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</si>
  <si>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</si>
  <si>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</si>
  <si>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</si>
  <si>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</si>
  <si>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</si>
  <si>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</si>
  <si>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</si>
  <si>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</si>
  <si>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</si>
  <si>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</si>
  <si>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</si>
  <si>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</si>
  <si>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</si>
  <si>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</si>
  <si>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</si>
  <si>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</si>
  <si>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</si>
  <si>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</si>
  <si>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</si>
  <si>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</si>
  <si>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</si>
  <si>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</si>
  <si>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</si>
  <si>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</si>
  <si>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</si>
  <si>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</si>
  <si>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</si>
  <si>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</si>
  <si>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</si>
  <si>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</si>
  <si>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</si>
  <si>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</si>
  <si>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</si>
  <si>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</si>
  <si>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</si>
  <si>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</si>
  <si>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</si>
  <si>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</si>
  <si>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</si>
  <si>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</si>
  <si>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</si>
  <si>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</si>
  <si>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</si>
  <si>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</si>
  <si>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</si>
  <si>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</si>
  <si>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</si>
  <si>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</si>
  <si>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</si>
  <si>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</si>
  <si>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</si>
  <si>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</si>
  <si>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</si>
  <si>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</si>
  <si>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</si>
  <si>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</si>
  <si>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</si>
  <si>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</si>
  <si>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</si>
  <si>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</si>
  <si>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</si>
  <si>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</si>
  <si>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</si>
  <si>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</si>
  <si>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</si>
  <si>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</si>
  <si>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</si>
  <si>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</si>
  <si>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</si>
  <si>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</si>
  <si>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</si>
  <si>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</si>
  <si>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</si>
  <si>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</si>
  <si>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</si>
  <si>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</si>
  <si>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</si>
  <si>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</si>
  <si>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</si>
  <si>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</si>
  <si>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</si>
  <si>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</si>
  <si>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</si>
  <si>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</si>
  <si>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</si>
  <si>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</si>
  <si>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</si>
  <si>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</si>
  <si>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</si>
  <si>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</si>
  <si>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</si>
  <si>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</si>
  <si>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</si>
  <si>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</si>
  <si>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</si>
  <si>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</si>
  <si>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</si>
  <si>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</si>
  <si>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</si>
  <si>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</si>
  <si>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</si>
  <si>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</si>
  <si>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</si>
  <si>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</si>
  <si>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</si>
  <si>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</si>
  <si>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</si>
  <si>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</si>
  <si>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</si>
  <si>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</si>
  <si>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</si>
  <si>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</si>
  <si>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</si>
  <si>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</si>
  <si>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</si>
  <si>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</si>
  <si>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</si>
  <si>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</si>
  <si>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</si>
  <si>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</si>
  <si>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</si>
  <si>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</si>
  <si>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</si>
  <si>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</si>
  <si>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</si>
  <si>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</si>
  <si>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</si>
  <si>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</si>
  <si>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</si>
  <si>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</si>
  <si>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</si>
  <si>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</si>
  <si>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</si>
  <si>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</si>
  <si>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</si>
  <si>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</si>
  <si>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</si>
  <si>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</si>
  <si>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</si>
  <si>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</si>
  <si>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</si>
  <si>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</si>
  <si>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</si>
  <si>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</si>
  <si>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</si>
  <si>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</si>
  <si>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</si>
  <si>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</si>
  <si>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</si>
  <si>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</si>
  <si>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</si>
  <si>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</si>
  <si>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</si>
  <si>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</si>
  <si>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</si>
  <si>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</si>
  <si>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</si>
  <si>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</si>
  <si>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</si>
  <si>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</si>
  <si>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</si>
  <si>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</si>
  <si>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</si>
  <si>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</si>
  <si>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</si>
  <si>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</si>
  <si>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</si>
  <si>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</si>
  <si>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</si>
  <si>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</si>
  <si>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</si>
  <si>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</si>
  <si>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</si>
  <si>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</si>
  <si>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</si>
  <si>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</si>
  <si>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</si>
  <si>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</si>
  <si>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</si>
  <si>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</si>
  <si>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</si>
  <si>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</si>
  <si>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</si>
  <si>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</si>
  <si>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</si>
  <si>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</si>
  <si>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</si>
  <si>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</si>
  <si>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</si>
  <si>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</si>
  <si>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</si>
  <si>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</si>
  <si>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</si>
  <si>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</si>
  <si>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</si>
  <si>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</si>
  <si>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</si>
  <si>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</si>
  <si>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</si>
  <si>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</si>
  <si>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</si>
  <si>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</si>
  <si>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</si>
  <si>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</si>
  <si>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</si>
  <si>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</si>
  <si>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</si>
  <si>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</si>
  <si>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</si>
  <si>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</si>
  <si>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</si>
  <si>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</si>
  <si>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</si>
  <si>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</si>
  <si>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</si>
  <si>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</si>
  <si>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</si>
  <si>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</si>
  <si>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</si>
  <si>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</si>
  <si>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</si>
  <si>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</si>
  <si>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</si>
  <si>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</si>
  <si>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</si>
  <si>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</si>
  <si>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</si>
  <si>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</si>
  <si>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</si>
  <si>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</si>
  <si>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</si>
  <si>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</si>
  <si>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</si>
  <si>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</si>
  <si>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</si>
  <si>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</si>
  <si>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</si>
  <si>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</si>
  <si>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</si>
  <si>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</si>
  <si>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</si>
  <si>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</si>
  <si>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</si>
  <si>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</si>
  <si>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</si>
  <si>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</si>
  <si>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</si>
  <si>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</si>
  <si>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</si>
  <si>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</si>
  <si>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</si>
  <si>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</si>
  <si>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</si>
  <si>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</si>
  <si>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</si>
  <si>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</si>
  <si>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</si>
  <si>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</si>
  <si>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</si>
  <si>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</si>
  <si>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</si>
  <si>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</si>
  <si>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</si>
  <si>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</si>
  <si>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</si>
  <si>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</si>
  <si>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</si>
  <si>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</si>
  <si>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</si>
  <si>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</si>
  <si>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</si>
  <si>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</si>
  <si>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</si>
  <si>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</si>
  <si>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</si>
  <si>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</si>
  <si>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</si>
  <si>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</si>
  <si>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</si>
  <si>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</si>
  <si>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</si>
  <si>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</si>
  <si>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</si>
  <si>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</si>
  <si>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</si>
  <si>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</si>
  <si>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</si>
  <si>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</si>
  <si>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</si>
  <si>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</si>
  <si>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</si>
  <si>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</si>
  <si>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</si>
  <si>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</si>
  <si>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</si>
  <si>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</si>
  <si>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</si>
  <si>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</si>
  <si>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</si>
  <si>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</si>
  <si>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</si>
  <si>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</si>
  <si>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</si>
  <si>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</si>
  <si>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</si>
  <si>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</si>
  <si>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</si>
  <si>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</si>
  <si>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</si>
  <si>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</si>
  <si>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</si>
  <si>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</si>
  <si>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</si>
  <si>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</si>
  <si>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</si>
  <si>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</si>
  <si>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</si>
  <si>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</si>
  <si>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</si>
  <si>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</si>
  <si>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</si>
  <si>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</si>
  <si>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</si>
  <si>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</si>
  <si>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</si>
  <si>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</si>
  <si>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</si>
  <si>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</si>
  <si>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</si>
  <si>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</si>
  <si>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</si>
  <si>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</si>
  <si>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</si>
  <si>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</si>
  <si>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</si>
  <si>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</si>
  <si>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</si>
  <si>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</si>
  <si>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</si>
  <si>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</si>
  <si>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</si>
  <si>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</si>
  <si>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</si>
  <si>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</si>
  <si>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</si>
  <si>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</si>
  <si>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</si>
  <si>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</si>
  <si>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</si>
  <si>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</si>
  <si>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</si>
  <si>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</si>
  <si>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</si>
  <si>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</si>
  <si>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</si>
  <si>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</si>
  <si>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</si>
  <si>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</si>
  <si>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</si>
  <si>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</si>
  <si>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</si>
  <si>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</si>
  <si>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</si>
  <si>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</si>
  <si>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</si>
  <si>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</si>
  <si>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</si>
  <si>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</si>
  <si>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</si>
  <si>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</si>
  <si>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</si>
  <si>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</si>
  <si>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</si>
  <si>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</si>
  <si>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</si>
  <si>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</si>
  <si>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</si>
  <si>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</si>
  <si>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</si>
  <si>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</si>
  <si>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</si>
  <si>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</si>
  <si>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</si>
  <si>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</si>
  <si>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</si>
  <si>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</si>
  <si>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</si>
  <si>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</si>
  <si>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</si>
  <si>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</si>
  <si>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</si>
  <si>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</si>
  <si>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</si>
  <si>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</si>
  <si>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</si>
  <si>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</si>
  <si>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</si>
  <si>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</si>
  <si>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</si>
  <si>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</si>
  <si>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</si>
  <si>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</si>
  <si>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</si>
  <si>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</si>
  <si>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</si>
  <si>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</si>
  <si>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</si>
  <si>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</si>
  <si>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</si>
  <si>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</si>
  <si>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</si>
  <si>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</si>
  <si>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</si>
  <si>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</si>
  <si>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</si>
  <si>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</si>
  <si>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</si>
  <si>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</si>
  <si>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</si>
  <si>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</si>
  <si>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</si>
  <si>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</si>
  <si>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</si>
  <si>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</si>
  <si>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</si>
  <si>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</si>
  <si>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</si>
  <si>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</si>
  <si>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</si>
  <si>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</si>
  <si>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</si>
  <si>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</si>
  <si>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</si>
  <si>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</si>
  <si>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</si>
  <si>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</si>
  <si>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</si>
  <si>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</si>
  <si>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</si>
  <si>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</si>
  <si>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</si>
  <si>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</si>
  <si>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</si>
  <si>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</si>
  <si>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</si>
  <si>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</si>
  <si>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</si>
  <si>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</si>
  <si>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</si>
  <si>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</si>
  <si>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</si>
  <si>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</si>
  <si>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</si>
  <si>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</si>
  <si>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</si>
  <si>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</si>
  <si>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</si>
  <si>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</si>
  <si>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</si>
  <si>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</si>
  <si>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</si>
  <si>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</si>
  <si>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</si>
  <si>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</si>
  <si>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</si>
  <si>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</si>
  <si>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</si>
  <si>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</si>
  <si>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</si>
  <si>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</si>
  <si>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</si>
  <si>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</si>
  <si>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</si>
  <si>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</si>
  <si>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</si>
  <si>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</si>
  <si>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</si>
  <si>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</si>
  <si>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</si>
  <si>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</si>
  <si>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</si>
  <si>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</si>
  <si>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</si>
  <si>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</si>
  <si>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</si>
  <si>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</si>
  <si>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</si>
  <si>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</si>
  <si>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</si>
  <si>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</si>
  <si>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</si>
  <si>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</si>
  <si>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</si>
  <si>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</si>
  <si>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</si>
  <si>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</si>
  <si>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</si>
  <si>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</si>
  <si>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</si>
  <si>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</si>
  <si>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</si>
  <si>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</si>
  <si>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</si>
  <si>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</si>
  <si>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</si>
  <si>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</si>
  <si>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</si>
  <si>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</si>
  <si>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</si>
  <si>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</si>
  <si>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</si>
  <si>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</si>
  <si>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</si>
  <si>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</si>
  <si>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</si>
  <si>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</si>
  <si>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</si>
  <si>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</si>
  <si>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</si>
  <si>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</si>
  <si>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</si>
  <si>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</si>
  <si>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</si>
  <si>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</si>
  <si>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FLOYD &amp; ASSOCIATES, CPAs</t>
  </si>
  <si>
    <t>MACON</t>
  </si>
  <si>
    <t>JULIE M. FLOYD, CPA</t>
  </si>
  <si>
    <t>910 STATE HIGHWAY 54 EAST</t>
  </si>
  <si>
    <t>430 WEST NORTH STREET</t>
  </si>
  <si>
    <t>CLINTON</t>
  </si>
  <si>
    <t xml:space="preserve">WARRENSBURG </t>
  </si>
  <si>
    <t>217-935-8871</t>
  </si>
  <si>
    <t>217-935-5711</t>
  </si>
  <si>
    <t>tbailey@wl.k12.il.us</t>
  </si>
  <si>
    <t>julie.floyd@frontier.com</t>
  </si>
  <si>
    <t>KRISTEN KENDRICK-WEIKLE</t>
  </si>
  <si>
    <t>kendrickk@wl.k12.il.us</t>
  </si>
  <si>
    <t>217-672-3514</t>
  </si>
  <si>
    <t>217-672-8468</t>
  </si>
  <si>
    <t>Floyd &amp; Associates, CPAs</t>
  </si>
  <si>
    <t>2008 School Bonds</t>
  </si>
  <si>
    <t>2009 School Bonds</t>
  </si>
  <si>
    <t>2015 General obligation School Bonds</t>
  </si>
  <si>
    <t>Macon-Piatt Special Education Cooperative</t>
  </si>
  <si>
    <t xml:space="preserve">X </t>
  </si>
  <si>
    <t>Heartland Technical Academy</t>
  </si>
  <si>
    <t>Maroa-Forsyth C.U.S.D. #2 (Soccer)</t>
  </si>
  <si>
    <t>Page 11, Line 107</t>
  </si>
  <si>
    <t xml:space="preserve">   Education Fund</t>
  </si>
  <si>
    <t xml:space="preserve">       SAP</t>
  </si>
  <si>
    <t xml:space="preserve">       ADM Grant</t>
  </si>
  <si>
    <t xml:space="preserve">       Insurance payment-Chromebooks</t>
  </si>
  <si>
    <t xml:space="preserve">       Maroa-Forsyth CUSD #2 Shared Teacher Salary Reimbursement</t>
  </si>
  <si>
    <t xml:space="preserve">       Maroa-Forsyth CUSD #2 Athletic Salary Reimbursement</t>
  </si>
  <si>
    <t xml:space="preserve">       Chromebooks Reimbursement</t>
  </si>
  <si>
    <t xml:space="preserve">       Unemployment Benefits Refund</t>
  </si>
  <si>
    <t xml:space="preserve">       Pepsi Rebate</t>
  </si>
  <si>
    <t xml:space="preserve">       Other Revenue</t>
  </si>
  <si>
    <t xml:space="preserve">   Operations &amp; Maintenance Fund</t>
  </si>
  <si>
    <t xml:space="preserve">       Parking Permits</t>
  </si>
  <si>
    <t xml:space="preserve">       PTO Donation for Playground Equipment</t>
  </si>
  <si>
    <t xml:space="preserve">       Reimbursement from Burdick for Plumbing Damage</t>
  </si>
  <si>
    <t xml:space="preserve">   Transportation Fund</t>
  </si>
  <si>
    <t>Page 12, Line 171</t>
  </si>
  <si>
    <t xml:space="preserve">       Library Per Capita</t>
  </si>
  <si>
    <t>Page 15, Line 41</t>
  </si>
  <si>
    <t xml:space="preserve">       Other Support Services-Salaries</t>
  </si>
  <si>
    <t>Page 18, Line 165</t>
  </si>
  <si>
    <t xml:space="preserve">   Debt Service Fund</t>
  </si>
  <si>
    <t xml:space="preserve">       Debt Service Lease Payments</t>
  </si>
  <si>
    <t xml:space="preserve">       Bond Fees</t>
  </si>
  <si>
    <t xml:space="preserve">       Capital Leases</t>
  </si>
  <si>
    <t>Page 19, Line 231</t>
  </si>
  <si>
    <t xml:space="preserve">   IMRF Fund</t>
  </si>
  <si>
    <t xml:space="preserve">       Other Support Services-Pupils</t>
  </si>
  <si>
    <t>Warrensburg-Latham CUSD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</si>
</sst>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6" fontId="0" fillId="0" borderId="0" xfId="0" applyNumberFormat="1" applyAlignment="1">
      <alignment horizontal="right"/>
    </xf>
    <xf numFmtId="3" fontId="0" fillId="0" borderId="0" xfId="0" applyNumberFormat="1" applyAlignment="1">
      <alignment horizontal="right"/>
    </xf>
    <xf numFmtId="0" fontId="0" fillId="0" borderId="0" xfId="0" applyAlignment="1">
      <alignment horizontal="right"/>
    </xf>
    <xf numFmtId="5" fontId="0" fillId="0" borderId="0" xfId="0" applyNumberFormat="1" applyAlignment="1">
      <alignment horizontal="right"/>
    </xf>
    <xf numFmtId="3" fontId="2" fillId="0" borderId="0" xfId="0" applyNumberFormat="1" applyFont="1" applyAlignment="1">
      <alignment horizontal="righ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2" t="s">
        <v>474</v>
      </c>
      <c r="J1" s="2123"/>
      <c r="K1" s="2123"/>
      <c r="L1" s="2123"/>
      <c r="M1" s="2123"/>
      <c r="N1" s="2123"/>
      <c r="O1" s="2123"/>
      <c r="P1" s="2123"/>
      <c r="Q1" s="2123"/>
      <c r="R1" s="2123"/>
      <c r="S1" s="2123"/>
    </row>
    <row r="2" spans="1:28" ht="12" customHeight="1" x14ac:dyDescent="0.2">
      <c r="A2" s="202" t="s">
        <v>1973</v>
      </c>
      <c r="D2" s="203"/>
      <c r="I2" s="2124" t="s">
        <v>1155</v>
      </c>
      <c r="J2" s="2123"/>
      <c r="K2" s="2123"/>
      <c r="L2" s="2123"/>
      <c r="M2" s="2123"/>
      <c r="N2" s="2123"/>
      <c r="O2" s="2123"/>
      <c r="P2" s="2123"/>
      <c r="Q2" s="2123"/>
      <c r="R2" s="2123"/>
      <c r="S2" s="2123"/>
    </row>
    <row r="3" spans="1:28" ht="12" customHeight="1" x14ac:dyDescent="0.2">
      <c r="A3" s="1879" t="s">
        <v>1961</v>
      </c>
      <c r="B3" s="1880"/>
      <c r="C3" s="1880"/>
      <c r="D3" s="1881"/>
      <c r="I3" s="2124" t="s">
        <v>55</v>
      </c>
      <c r="J3" s="2123"/>
      <c r="K3" s="2123"/>
      <c r="L3" s="2123"/>
      <c r="M3" s="2123"/>
      <c r="N3" s="2123"/>
      <c r="O3" s="2123"/>
      <c r="P3" s="2123"/>
      <c r="Q3" s="2123"/>
      <c r="R3" s="2123"/>
      <c r="S3" s="2123"/>
    </row>
    <row r="4" spans="1:28" ht="12" customHeight="1" x14ac:dyDescent="0.2">
      <c r="A4" s="192"/>
      <c r="I4" s="2124" t="s">
        <v>617</v>
      </c>
      <c r="J4" s="2123"/>
      <c r="K4" s="2123"/>
      <c r="L4" s="2123"/>
      <c r="M4" s="2123"/>
      <c r="N4" s="2123"/>
      <c r="O4" s="2123"/>
      <c r="P4" s="2123"/>
      <c r="Q4" s="2123"/>
      <c r="R4" s="2123"/>
      <c r="S4" s="2123"/>
    </row>
    <row r="5" spans="1:28" ht="14.1" customHeight="1" x14ac:dyDescent="0.2">
      <c r="B5" s="445" t="s">
        <v>2087</v>
      </c>
      <c r="C5" s="179" t="s">
        <v>1083</v>
      </c>
      <c r="D5" s="363"/>
      <c r="E5" s="363"/>
      <c r="H5" s="193"/>
      <c r="I5" s="2131" t="s">
        <v>788</v>
      </c>
      <c r="J5" s="2076"/>
      <c r="K5" s="2076"/>
      <c r="L5" s="2076"/>
      <c r="M5" s="2076"/>
      <c r="N5" s="2076"/>
      <c r="O5" s="2076"/>
      <c r="P5" s="2076"/>
      <c r="Q5" s="2076"/>
      <c r="R5" s="2076"/>
      <c r="S5" s="2076"/>
    </row>
    <row r="6" spans="1:28" ht="14.1" customHeight="1" x14ac:dyDescent="0.2">
      <c r="B6" s="445"/>
      <c r="C6" s="179" t="s">
        <v>1084</v>
      </c>
      <c r="D6" s="363"/>
      <c r="E6" s="363"/>
      <c r="I6" s="2130" t="s">
        <v>1051</v>
      </c>
      <c r="J6" s="2076"/>
      <c r="K6" s="2076"/>
      <c r="L6" s="2076"/>
      <c r="M6" s="2076"/>
      <c r="N6" s="2076"/>
      <c r="O6" s="2076"/>
      <c r="P6" s="2076"/>
      <c r="Q6" s="2076"/>
      <c r="R6" s="2076"/>
      <c r="S6" s="2076"/>
    </row>
    <row r="7" spans="1:28" ht="12.2" customHeight="1" x14ac:dyDescent="0.2">
      <c r="I7" s="2125">
        <v>42551</v>
      </c>
      <c r="J7" s="2126"/>
      <c r="K7" s="2126"/>
      <c r="L7" s="2126"/>
      <c r="M7" s="2126"/>
      <c r="N7" s="2126"/>
      <c r="O7" s="2126"/>
      <c r="P7" s="2126"/>
      <c r="Q7" s="2126"/>
      <c r="R7" s="2126"/>
      <c r="S7" s="212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7" t="s">
        <v>782</v>
      </c>
      <c r="J9" s="2128"/>
      <c r="K9" s="2128"/>
      <c r="L9" s="2128"/>
      <c r="M9" s="2128"/>
      <c r="N9" s="2128"/>
      <c r="O9" s="2128"/>
      <c r="P9" s="2128"/>
      <c r="Q9" s="2128"/>
      <c r="R9" s="2128"/>
      <c r="S9" s="2129"/>
      <c r="T9" s="2072" t="s">
        <v>630</v>
      </c>
      <c r="U9" s="2073"/>
      <c r="V9" s="2073"/>
      <c r="W9" s="2073"/>
      <c r="X9" s="2073"/>
      <c r="Y9" s="2073"/>
      <c r="Z9" s="2073"/>
      <c r="AA9" s="2074"/>
    </row>
    <row r="10" spans="1:28" ht="13.5" customHeight="1" x14ac:dyDescent="0.2">
      <c r="A10" s="2081" t="s">
        <v>783</v>
      </c>
      <c r="B10" s="2082"/>
      <c r="C10" s="2082"/>
      <c r="D10" s="2082"/>
      <c r="E10" s="2082"/>
      <c r="F10" s="2082"/>
      <c r="G10" s="2082"/>
      <c r="H10" s="2083"/>
      <c r="I10" s="183"/>
      <c r="J10" s="184"/>
      <c r="K10" s="182"/>
      <c r="R10" s="184"/>
      <c r="S10" s="184"/>
      <c r="T10" s="2075"/>
      <c r="U10" s="2076"/>
      <c r="V10" s="2076"/>
      <c r="W10" s="2076"/>
      <c r="X10" s="2076"/>
      <c r="Y10" s="2076"/>
      <c r="Z10" s="2076"/>
      <c r="AA10" s="2077"/>
    </row>
    <row r="11" spans="1:28" ht="14.25" customHeight="1" x14ac:dyDescent="0.2">
      <c r="A11" s="2084" t="s">
        <v>1131</v>
      </c>
      <c r="B11" s="2085"/>
      <c r="C11" s="2085"/>
      <c r="D11" s="2085"/>
      <c r="E11" s="2085"/>
      <c r="F11" s="2085"/>
      <c r="G11" s="2085"/>
      <c r="H11" s="2086"/>
      <c r="I11" s="181"/>
      <c r="J11" s="344"/>
      <c r="K11" s="181"/>
      <c r="O11" s="1764" t="s">
        <v>2087</v>
      </c>
      <c r="P11" s="379" t="s">
        <v>225</v>
      </c>
      <c r="Q11" s="184"/>
      <c r="R11" s="182"/>
      <c r="S11" s="181"/>
      <c r="T11" s="2078"/>
      <c r="U11" s="2079"/>
      <c r="V11" s="2079"/>
      <c r="W11" s="2079"/>
      <c r="X11" s="2079"/>
      <c r="Y11" s="2079"/>
      <c r="Z11" s="2079"/>
      <c r="AA11" s="2080"/>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2">
        <v>39055011026</v>
      </c>
      <c r="B13" s="2093"/>
      <c r="C13" s="2093"/>
      <c r="D13" s="2093"/>
      <c r="E13" s="2093"/>
      <c r="F13" s="2093"/>
      <c r="G13" s="2093"/>
      <c r="H13" s="2094"/>
      <c r="I13" s="185"/>
      <c r="J13" s="184"/>
      <c r="K13" s="182"/>
      <c r="L13" s="184"/>
      <c r="M13" s="184"/>
      <c r="N13" s="184"/>
      <c r="O13" s="184"/>
      <c r="P13" s="184"/>
      <c r="Q13" s="184"/>
      <c r="R13" s="184"/>
      <c r="S13" s="184"/>
      <c r="T13" s="2097" t="s">
        <v>2088</v>
      </c>
      <c r="U13" s="2098"/>
      <c r="V13" s="2098"/>
      <c r="W13" s="2098"/>
      <c r="X13" s="2098"/>
      <c r="Y13" s="2099"/>
      <c r="Z13" s="2099"/>
      <c r="AA13" s="2100"/>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0" t="s">
        <v>2089</v>
      </c>
      <c r="B15" s="2095"/>
      <c r="C15" s="2095"/>
      <c r="D15" s="2095"/>
      <c r="E15" s="2095"/>
      <c r="F15" s="2095"/>
      <c r="G15" s="2095"/>
      <c r="H15" s="2096"/>
      <c r="T15" s="2062" t="s">
        <v>2090</v>
      </c>
      <c r="U15" s="2063"/>
      <c r="V15" s="2063"/>
      <c r="W15" s="2063"/>
      <c r="X15" s="2063"/>
      <c r="Y15" s="2101"/>
      <c r="Z15" s="2101"/>
      <c r="AA15" s="210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7" t="s">
        <v>2139</v>
      </c>
      <c r="B17" s="2120"/>
      <c r="C17" s="2120"/>
      <c r="D17" s="2120"/>
      <c r="E17" s="2120"/>
      <c r="F17" s="2120"/>
      <c r="G17" s="2120"/>
      <c r="H17" s="2121"/>
      <c r="T17" s="2107" t="s">
        <v>2091</v>
      </c>
      <c r="U17" s="2108"/>
      <c r="V17" s="2108"/>
      <c r="W17" s="2108"/>
      <c r="X17" s="2108"/>
      <c r="Y17" s="2108"/>
      <c r="Z17" s="2108"/>
      <c r="AA17" s="2109"/>
    </row>
    <row r="18" spans="1:27" ht="13.5" customHeight="1" x14ac:dyDescent="0.2">
      <c r="A18" s="364" t="s">
        <v>627</v>
      </c>
      <c r="B18" s="346"/>
      <c r="C18" s="342"/>
      <c r="D18" s="346"/>
      <c r="E18" s="346"/>
      <c r="F18" s="346"/>
      <c r="G18" s="346"/>
      <c r="H18" s="276"/>
      <c r="I18" s="2117" t="s">
        <v>784</v>
      </c>
      <c r="J18" s="2118"/>
      <c r="K18" s="2118"/>
      <c r="L18" s="2118"/>
      <c r="M18" s="2118"/>
      <c r="N18" s="2118"/>
      <c r="O18" s="2118"/>
      <c r="P18" s="2118"/>
      <c r="Q18" s="2118"/>
      <c r="R18" s="2118"/>
      <c r="S18" s="2119"/>
      <c r="T18" s="364" t="s">
        <v>827</v>
      </c>
      <c r="U18" s="271"/>
      <c r="V18" s="342"/>
      <c r="W18" s="270"/>
      <c r="X18" s="364" t="s">
        <v>306</v>
      </c>
      <c r="Y18" s="351"/>
      <c r="Z18" s="1977" t="s">
        <v>785</v>
      </c>
      <c r="AA18" s="201"/>
    </row>
    <row r="19" spans="1:27" ht="13.5" customHeight="1" x14ac:dyDescent="0.2">
      <c r="A19" s="2090" t="s">
        <v>2092</v>
      </c>
      <c r="B19" s="2091"/>
      <c r="C19" s="2091"/>
      <c r="D19" s="2091"/>
      <c r="E19" s="2091"/>
      <c r="F19" s="2091"/>
      <c r="G19" s="2091"/>
      <c r="H19" s="2089"/>
      <c r="I19" s="184"/>
      <c r="J19" s="378"/>
      <c r="K19" s="195"/>
      <c r="L19" s="193"/>
      <c r="M19" s="659" t="s">
        <v>360</v>
      </c>
      <c r="P19" s="181"/>
      <c r="Q19" s="181"/>
      <c r="R19" s="181"/>
      <c r="S19" s="185"/>
      <c r="T19" s="2090" t="s">
        <v>2093</v>
      </c>
      <c r="U19" s="2088"/>
      <c r="V19" s="2088"/>
      <c r="W19" s="2089"/>
      <c r="X19" s="2105" t="s">
        <v>2046</v>
      </c>
      <c r="Y19" s="2106"/>
      <c r="Z19" s="2103">
        <v>61727</v>
      </c>
      <c r="AA19" s="210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7" t="s">
        <v>2094</v>
      </c>
      <c r="B21" s="2088"/>
      <c r="C21" s="2088"/>
      <c r="D21" s="2088"/>
      <c r="E21" s="2088"/>
      <c r="F21" s="2088"/>
      <c r="G21" s="2088"/>
      <c r="H21" s="2089"/>
      <c r="I21" s="2113" t="s">
        <v>786</v>
      </c>
      <c r="J21" s="2076"/>
      <c r="K21" s="2076"/>
      <c r="L21" s="2076"/>
      <c r="M21" s="2076"/>
      <c r="N21" s="2076"/>
      <c r="O21" s="2076"/>
      <c r="P21" s="2076"/>
      <c r="Q21" s="2076"/>
      <c r="R21" s="2076"/>
      <c r="S21" s="2077"/>
      <c r="T21" s="2057" t="s">
        <v>2095</v>
      </c>
      <c r="U21" s="2058"/>
      <c r="V21" s="2058"/>
      <c r="W21" s="2058"/>
      <c r="X21" s="2071" t="s">
        <v>2096</v>
      </c>
      <c r="Y21" s="2069"/>
      <c r="Z21" s="2069"/>
      <c r="AA21" s="2070"/>
    </row>
    <row r="22" spans="1:27" ht="13.5" customHeight="1" x14ac:dyDescent="0.2">
      <c r="A22" s="366" t="s">
        <v>628</v>
      </c>
      <c r="B22" s="279"/>
      <c r="C22" s="279"/>
      <c r="D22" s="279"/>
      <c r="E22" s="279"/>
      <c r="F22" s="279"/>
      <c r="G22" s="279"/>
      <c r="H22" s="280"/>
      <c r="I22" s="2114" t="s">
        <v>1806</v>
      </c>
      <c r="J22" s="2115"/>
      <c r="K22" s="2115"/>
      <c r="L22" s="2115"/>
      <c r="M22" s="2115"/>
      <c r="N22" s="2115"/>
      <c r="O22" s="2115"/>
      <c r="P22" s="2115"/>
      <c r="Q22" s="2115"/>
      <c r="R22" s="2115"/>
      <c r="S22" s="2116"/>
      <c r="T22" s="364" t="s">
        <v>2042</v>
      </c>
      <c r="U22" s="271"/>
      <c r="V22" s="342"/>
      <c r="W22" s="271"/>
      <c r="X22" s="1978" t="s">
        <v>1633</v>
      </c>
      <c r="Z22" s="200"/>
      <c r="AA22" s="201"/>
    </row>
    <row r="23" spans="1:27" ht="13.5" customHeight="1" x14ac:dyDescent="0.2">
      <c r="A23" s="2110" t="s">
        <v>2097</v>
      </c>
      <c r="B23" s="2111"/>
      <c r="C23" s="2111"/>
      <c r="D23" s="2111"/>
      <c r="E23" s="2111"/>
      <c r="F23" s="2111"/>
      <c r="G23" s="2111"/>
      <c r="H23" s="2112"/>
      <c r="T23" s="2057">
        <v>66.004384999999999</v>
      </c>
      <c r="U23" s="2058"/>
      <c r="V23" s="2058"/>
      <c r="W23" s="2058"/>
      <c r="X23" s="2068">
        <v>43434</v>
      </c>
      <c r="Y23" s="2069"/>
      <c r="Z23" s="2069"/>
      <c r="AA23" s="2070"/>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7">
        <v>62573</v>
      </c>
      <c r="B25" s="2088"/>
      <c r="C25" s="2088"/>
      <c r="D25" s="2088"/>
      <c r="E25" s="2088"/>
      <c r="F25" s="2088"/>
      <c r="G25" s="2088"/>
      <c r="H25" s="2089"/>
      <c r="I25" s="660"/>
      <c r="J25" s="204"/>
      <c r="K25" s="204"/>
      <c r="L25" s="204"/>
      <c r="M25" s="204"/>
      <c r="N25" s="204"/>
      <c r="O25" s="204"/>
      <c r="P25" s="204"/>
      <c r="Q25" s="204"/>
      <c r="R25" s="204"/>
      <c r="S25" s="205"/>
      <c r="T25" s="2054" t="s">
        <v>2098</v>
      </c>
      <c r="U25" s="2055"/>
      <c r="V25" s="2055"/>
      <c r="W25" s="2055"/>
      <c r="X25" s="2055"/>
      <c r="Y25" s="2055"/>
      <c r="Z25" s="2055"/>
      <c r="AA25" s="20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2" t="s">
        <v>2012</v>
      </c>
      <c r="J27" s="2118"/>
      <c r="K27" s="2118"/>
      <c r="L27" s="2118"/>
      <c r="M27" s="2118"/>
      <c r="N27" s="2118"/>
      <c r="O27" s="2118"/>
      <c r="P27" s="2118"/>
      <c r="Q27" s="2118"/>
      <c r="R27" s="2118"/>
      <c r="S27" s="2119"/>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1"/>
      <c r="Q35" s="2088"/>
      <c r="R35" s="2088"/>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7" t="s">
        <v>2099</v>
      </c>
      <c r="B38" s="2120"/>
      <c r="C38" s="2120"/>
      <c r="D38" s="2120"/>
      <c r="E38" s="2120"/>
      <c r="F38" s="2088"/>
      <c r="G38" s="2088"/>
      <c r="H38" s="2089"/>
      <c r="I38" s="2136"/>
      <c r="J38" s="2063"/>
      <c r="K38" s="2063"/>
      <c r="L38" s="2063"/>
      <c r="M38" s="2063"/>
      <c r="N38" s="2063"/>
      <c r="O38" s="2063"/>
      <c r="P38" s="2060"/>
      <c r="Q38" s="2060"/>
      <c r="R38" s="2060"/>
      <c r="S38" s="2061"/>
      <c r="T38" s="2062"/>
      <c r="U38" s="2063"/>
      <c r="V38" s="2063"/>
      <c r="W38" s="2063"/>
      <c r="X38" s="2060"/>
      <c r="Y38" s="2060"/>
      <c r="Z38" s="2060"/>
      <c r="AA38" s="2061"/>
    </row>
    <row r="39" spans="1:27" ht="12" customHeight="1" x14ac:dyDescent="0.2">
      <c r="A39" s="2140" t="s">
        <v>628</v>
      </c>
      <c r="B39" s="2141"/>
      <c r="C39" s="342"/>
      <c r="D39" s="339"/>
      <c r="E39" s="339"/>
      <c r="F39" s="349"/>
      <c r="G39" s="339"/>
      <c r="H39" s="276"/>
      <c r="I39" s="2140" t="s">
        <v>628</v>
      </c>
      <c r="J39" s="2141"/>
      <c r="K39" s="2141"/>
      <c r="L39" s="2141"/>
      <c r="M39" s="2141"/>
      <c r="N39" s="336"/>
      <c r="O39" s="342"/>
      <c r="P39" s="342"/>
      <c r="Q39" s="348"/>
      <c r="R39" s="342"/>
      <c r="S39" s="276"/>
      <c r="T39" s="342" t="s">
        <v>628</v>
      </c>
      <c r="U39" s="271"/>
      <c r="V39" s="342"/>
      <c r="W39" s="270"/>
      <c r="X39" s="348"/>
      <c r="Y39" s="200"/>
      <c r="Z39" s="200"/>
      <c r="AA39" s="201"/>
    </row>
    <row r="40" spans="1:27" ht="13.5" customHeight="1" x14ac:dyDescent="0.2">
      <c r="A40" s="2143" t="s">
        <v>2100</v>
      </c>
      <c r="B40" s="2144"/>
      <c r="C40" s="2145"/>
      <c r="D40" s="2145"/>
      <c r="E40" s="2145"/>
      <c r="F40" s="2146"/>
      <c r="G40" s="2146"/>
      <c r="H40" s="2147"/>
      <c r="I40" s="2064"/>
      <c r="J40" s="2066"/>
      <c r="K40" s="2066"/>
      <c r="L40" s="2066"/>
      <c r="M40" s="2066"/>
      <c r="N40" s="2066"/>
      <c r="O40" s="2066"/>
      <c r="P40" s="2066"/>
      <c r="Q40" s="2066"/>
      <c r="R40" s="2066"/>
      <c r="S40" s="2067"/>
      <c r="T40" s="2064"/>
      <c r="U40" s="2065"/>
      <c r="V40" s="2066"/>
      <c r="W40" s="2066"/>
      <c r="X40" s="2066"/>
      <c r="Y40" s="2066"/>
      <c r="Z40" s="2066"/>
      <c r="AA40" s="206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0" t="s">
        <v>2101</v>
      </c>
      <c r="B42" s="2088"/>
      <c r="C42" s="2089"/>
      <c r="D42" s="2105" t="s">
        <v>2102</v>
      </c>
      <c r="E42" s="2088"/>
      <c r="F42" s="2088"/>
      <c r="G42" s="2088"/>
      <c r="H42" s="2089"/>
      <c r="I42" s="2062"/>
      <c r="J42" s="2060"/>
      <c r="K42" s="2060"/>
      <c r="L42" s="2060"/>
      <c r="M42" s="2060"/>
      <c r="N42" s="2060"/>
      <c r="O42" s="2061"/>
      <c r="P42" s="2059"/>
      <c r="Q42" s="2060"/>
      <c r="R42" s="2060"/>
      <c r="S42" s="2061"/>
      <c r="T42" s="2062"/>
      <c r="U42" s="2060"/>
      <c r="V42" s="2060"/>
      <c r="W42" s="2061"/>
      <c r="X42" s="2059"/>
      <c r="Y42" s="2060"/>
      <c r="Z42" s="2060"/>
      <c r="AA42" s="206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1"/>
      <c r="D3" s="717"/>
      <c r="E3" s="404"/>
    </row>
    <row r="4" spans="1:9" x14ac:dyDescent="0.2">
      <c r="A4" s="7"/>
      <c r="B4" s="398"/>
      <c r="C4" s="2158" t="s">
        <v>497</v>
      </c>
      <c r="D4" s="2159"/>
      <c r="E4" s="2159"/>
      <c r="F4" s="2159"/>
      <c r="G4" s="2159"/>
      <c r="H4" s="2159"/>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3" t="s">
        <v>2053</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0"/>
      <c r="C55" s="2161"/>
      <c r="D55" s="2161"/>
      <c r="E55" s="2161"/>
      <c r="F55" s="2161"/>
      <c r="G55" s="2161"/>
      <c r="H55" s="2162"/>
      <c r="I55" s="3"/>
    </row>
    <row r="56" spans="1:9" s="33" customFormat="1" x14ac:dyDescent="0.2">
      <c r="A56" s="1796"/>
      <c r="B56" s="2163"/>
      <c r="C56" s="2164"/>
      <c r="D56" s="2164"/>
      <c r="E56" s="2164"/>
      <c r="F56" s="2164"/>
      <c r="G56" s="2164"/>
      <c r="H56" s="2165"/>
      <c r="I56" s="3"/>
    </row>
    <row r="57" spans="1:9" s="33" customFormat="1" x14ac:dyDescent="0.2">
      <c r="A57" s="1796"/>
      <c r="B57" s="2163"/>
      <c r="C57" s="2164"/>
      <c r="D57" s="2164"/>
      <c r="E57" s="2164"/>
      <c r="F57" s="2164"/>
      <c r="G57" s="2164"/>
      <c r="H57" s="2165"/>
      <c r="I57" s="3"/>
    </row>
    <row r="58" spans="1:9" s="33" customFormat="1" x14ac:dyDescent="0.2">
      <c r="A58" s="1796"/>
      <c r="B58" s="2163"/>
      <c r="C58" s="2164"/>
      <c r="D58" s="2164"/>
      <c r="E58" s="2164"/>
      <c r="F58" s="2164"/>
      <c r="G58" s="2164"/>
      <c r="H58" s="2165"/>
      <c r="I58" s="3"/>
    </row>
    <row r="59" spans="1:9" s="33" customFormat="1" x14ac:dyDescent="0.2">
      <c r="A59" s="1796"/>
      <c r="B59" s="2163"/>
      <c r="C59" s="2164"/>
      <c r="D59" s="2164"/>
      <c r="E59" s="2164"/>
      <c r="F59" s="2164"/>
      <c r="G59" s="2164"/>
      <c r="H59" s="2165"/>
      <c r="I59" s="3"/>
    </row>
    <row r="60" spans="1:9" s="33" customFormat="1" x14ac:dyDescent="0.2">
      <c r="A60" s="1796"/>
      <c r="B60" s="2163"/>
      <c r="C60" s="2164"/>
      <c r="D60" s="2164"/>
      <c r="E60" s="2164"/>
      <c r="F60" s="2164"/>
      <c r="G60" s="2164"/>
      <c r="H60" s="2165"/>
      <c r="I60" s="3"/>
    </row>
    <row r="61" spans="1:9" s="33" customFormat="1" x14ac:dyDescent="0.2">
      <c r="A61" s="1796"/>
      <c r="B61" s="2163"/>
      <c r="C61" s="2164"/>
      <c r="D61" s="2164"/>
      <c r="E61" s="2164"/>
      <c r="F61" s="2164"/>
      <c r="G61" s="2164"/>
      <c r="H61" s="2165"/>
      <c r="I61" s="3"/>
    </row>
    <row r="62" spans="1:9" s="33" customFormat="1" x14ac:dyDescent="0.2">
      <c r="A62" s="1796"/>
      <c r="B62" s="2163"/>
      <c r="C62" s="2164"/>
      <c r="D62" s="2164"/>
      <c r="E62" s="2164"/>
      <c r="F62" s="2164"/>
      <c r="G62" s="2164"/>
      <c r="H62" s="2165"/>
      <c r="I62" s="3"/>
    </row>
    <row r="63" spans="1:9" s="33" customFormat="1" x14ac:dyDescent="0.2">
      <c r="A63" s="1796"/>
      <c r="B63" s="2163"/>
      <c r="C63" s="2164"/>
      <c r="D63" s="2164"/>
      <c r="E63" s="2164"/>
      <c r="F63" s="2164"/>
      <c r="G63" s="2164"/>
      <c r="H63" s="2165"/>
      <c r="I63" s="3"/>
    </row>
    <row r="64" spans="1:9" s="33" customFormat="1" x14ac:dyDescent="0.2">
      <c r="A64" s="1796"/>
      <c r="B64" s="2163"/>
      <c r="C64" s="2164"/>
      <c r="D64" s="2164"/>
      <c r="E64" s="2164"/>
      <c r="F64" s="2164"/>
      <c r="G64" s="2164"/>
      <c r="H64" s="2165"/>
      <c r="I64" s="3"/>
    </row>
    <row r="65" spans="1:9" s="33" customFormat="1" ht="9" customHeight="1" x14ac:dyDescent="0.2">
      <c r="A65" s="1797"/>
      <c r="B65" s="2166"/>
      <c r="C65" s="2167"/>
      <c r="D65" s="2167"/>
      <c r="E65" s="2167"/>
      <c r="F65" s="2167"/>
      <c r="G65" s="2167"/>
      <c r="H65" s="216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3" t="s">
        <v>1639</v>
      </c>
      <c r="B68" s="2156"/>
      <c r="C68" s="2156"/>
      <c r="D68" s="2156"/>
      <c r="E68" s="2157"/>
      <c r="F68" s="2157"/>
      <c r="G68" s="2157"/>
      <c r="H68" s="2157"/>
      <c r="I68" s="2157"/>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2" t="s">
        <v>1635</v>
      </c>
      <c r="B81" s="2172"/>
      <c r="C81" s="2172"/>
      <c r="D81" s="2173"/>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9"/>
      <c r="C100" s="2170"/>
      <c r="D100" s="2170"/>
      <c r="E100" s="2170"/>
      <c r="F100" s="2170"/>
      <c r="G100" s="2170"/>
      <c r="H100" s="2171"/>
      <c r="I100" s="1538"/>
    </row>
    <row r="101" spans="1:9" s="33" customFormat="1" ht="11.25" customHeight="1" x14ac:dyDescent="0.2">
      <c r="A101" s="1581"/>
      <c r="B101" s="2148"/>
      <c r="C101" s="2149"/>
      <c r="D101" s="2149"/>
      <c r="E101" s="2149"/>
      <c r="F101" s="2149"/>
      <c r="G101" s="2149"/>
      <c r="H101" s="2150"/>
      <c r="I101" s="1538"/>
    </row>
    <row r="102" spans="1:9" s="33" customFormat="1" ht="11.25" customHeight="1" x14ac:dyDescent="0.2">
      <c r="A102" s="1581"/>
      <c r="B102" s="2148"/>
      <c r="C102" s="2149"/>
      <c r="D102" s="2149"/>
      <c r="E102" s="2149"/>
      <c r="F102" s="2149"/>
      <c r="G102" s="2149"/>
      <c r="H102" s="2150"/>
      <c r="I102" s="1538"/>
    </row>
    <row r="103" spans="1:9" s="33" customFormat="1" x14ac:dyDescent="0.2">
      <c r="A103" s="1581"/>
      <c r="B103" s="2148"/>
      <c r="C103" s="2149"/>
      <c r="D103" s="2149"/>
      <c r="E103" s="2149"/>
      <c r="F103" s="2149"/>
      <c r="G103" s="2149"/>
      <c r="H103" s="2150"/>
      <c r="I103" s="1538"/>
    </row>
    <row r="104" spans="1:9" s="33" customFormat="1" ht="11.25" customHeight="1" x14ac:dyDescent="0.2">
      <c r="A104" s="1581"/>
      <c r="B104" s="2148"/>
      <c r="C104" s="2149"/>
      <c r="D104" s="2149"/>
      <c r="E104" s="2149"/>
      <c r="F104" s="2149"/>
      <c r="G104" s="2149"/>
      <c r="H104" s="2150"/>
      <c r="I104" s="1538"/>
    </row>
    <row r="105" spans="1:9" s="33" customFormat="1" ht="11.25" customHeight="1" x14ac:dyDescent="0.2">
      <c r="A105" s="1581"/>
      <c r="B105" s="2148"/>
      <c r="C105" s="2149"/>
      <c r="D105" s="2149"/>
      <c r="E105" s="2149"/>
      <c r="F105" s="2149"/>
      <c r="G105" s="2149"/>
      <c r="H105" s="2150"/>
      <c r="I105" s="1538"/>
    </row>
    <row r="106" spans="1:9" s="33" customFormat="1" ht="11.25" customHeight="1" x14ac:dyDescent="0.2">
      <c r="A106" s="1581"/>
      <c r="B106" s="2148"/>
      <c r="C106" s="2149"/>
      <c r="D106" s="2149"/>
      <c r="E106" s="2149"/>
      <c r="F106" s="2149"/>
      <c r="G106" s="2149"/>
      <c r="H106" s="2150"/>
      <c r="I106" s="1538"/>
    </row>
    <row r="107" spans="1:9" s="33" customFormat="1" ht="11.25" customHeight="1" x14ac:dyDescent="0.2">
      <c r="A107" s="1581"/>
      <c r="B107" s="2148"/>
      <c r="C107" s="2149"/>
      <c r="D107" s="2149"/>
      <c r="E107" s="2149"/>
      <c r="F107" s="2149"/>
      <c r="G107" s="2149"/>
      <c r="H107" s="2150"/>
      <c r="I107" s="1576"/>
    </row>
    <row r="108" spans="1:9" s="33" customFormat="1" ht="11.25" customHeight="1" x14ac:dyDescent="0.2">
      <c r="A108" s="1581"/>
      <c r="B108" s="2148"/>
      <c r="C108" s="2149"/>
      <c r="D108" s="2149"/>
      <c r="E108" s="2149"/>
      <c r="F108" s="2149"/>
      <c r="G108" s="2149"/>
      <c r="H108" s="2150"/>
      <c r="I108" s="1538"/>
    </row>
    <row r="109" spans="1:9" s="33" customFormat="1" ht="11.25" customHeight="1" x14ac:dyDescent="0.2">
      <c r="A109" s="1581"/>
      <c r="B109" s="2148"/>
      <c r="C109" s="2149"/>
      <c r="D109" s="2149"/>
      <c r="E109" s="2149"/>
      <c r="F109" s="2149"/>
      <c r="G109" s="2149"/>
      <c r="H109" s="2150"/>
      <c r="I109" s="1538"/>
    </row>
    <row r="110" spans="1:9" s="33" customFormat="1" ht="11.25" customHeight="1" x14ac:dyDescent="0.2">
      <c r="A110" s="1581"/>
      <c r="B110" s="2174"/>
      <c r="C110" s="2175"/>
      <c r="D110" s="2175"/>
      <c r="E110" s="2175"/>
      <c r="F110" s="2175"/>
      <c r="G110" s="2175"/>
      <c r="H110" s="217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7" t="s">
        <v>2103</v>
      </c>
      <c r="D112" s="217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8" t="s">
        <v>1648</v>
      </c>
      <c r="D115" s="2179"/>
      <c r="E115" s="2180"/>
      <c r="F115" s="2180"/>
      <c r="G115" s="2180"/>
      <c r="H115" s="218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124720810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2.3300000000000001E-2</v>
      </c>
      <c r="E10" s="100" t="s">
        <v>1186</v>
      </c>
      <c r="F10" s="472">
        <v>5.0000000000000001E-3</v>
      </c>
      <c r="G10" s="100" t="s">
        <v>1186</v>
      </c>
      <c r="H10" s="472">
        <v>2E-3</v>
      </c>
      <c r="I10" s="100" t="s">
        <v>1187</v>
      </c>
      <c r="J10" s="473">
        <f>ROUND(D10+F10+H10,5)</f>
        <v>3.0300000000000001E-2</v>
      </c>
      <c r="K10" s="93"/>
      <c r="L10" s="472">
        <v>5.0000000000000001E-4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7145390</v>
      </c>
      <c r="E16" s="100"/>
      <c r="F16" s="82">
        <f>SUM('Acct Summary 7-8'!C17,'Acct Summary 7-8'!D17,'Acct Summary 7-8'!F17)</f>
        <v>7248203</v>
      </c>
      <c r="G16" s="100"/>
      <c r="H16" s="82">
        <f>SUM(D16-F16)</f>
        <v>-102813</v>
      </c>
      <c r="I16" s="93"/>
      <c r="J16" s="82">
        <f>SUM('Acct Summary 7-8'!C81,'Acct Summary 7-8'!D81,'Acct Summary 7-8'!F81,'Acct Summary 7-8'!I81)</f>
        <v>2867763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17211471.780000001</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11155000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3"/>
      <c r="D61" s="219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B30" sqref="B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Warrensburg-Latham CUSD 11</v>
      </c>
      <c r="E7" s="136"/>
      <c r="G7" s="137"/>
      <c r="H7" s="138"/>
      <c r="I7" s="138"/>
      <c r="J7" s="138"/>
      <c r="K7" s="138"/>
      <c r="L7"/>
      <c r="M7"/>
      <c r="N7"/>
      <c r="O7"/>
      <c r="P7"/>
    </row>
    <row r="8" spans="1:18" ht="12.75" x14ac:dyDescent="0.2">
      <c r="A8"/>
      <c r="B8"/>
      <c r="C8" s="134" t="s">
        <v>1341</v>
      </c>
      <c r="D8" s="139">
        <f>COVER!A13</f>
        <v>39055011026</v>
      </c>
      <c r="E8" s="140"/>
      <c r="G8"/>
      <c r="H8"/>
      <c r="I8"/>
      <c r="J8"/>
      <c r="K8"/>
      <c r="L8"/>
      <c r="M8"/>
      <c r="N8"/>
      <c r="O8"/>
      <c r="P8"/>
    </row>
    <row r="9" spans="1:18" ht="12.75" x14ac:dyDescent="0.2">
      <c r="A9"/>
      <c r="B9"/>
      <c r="C9" s="134" t="s">
        <v>829</v>
      </c>
      <c r="D9" s="334" t="str">
        <f>COVER!A15</f>
        <v>MACON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2867763</v>
      </c>
      <c r="I12" s="1162"/>
      <c r="J12" s="1162"/>
      <c r="K12" s="1163">
        <f>TRUNC((H12/H13*100000),5)/100000</f>
        <v>0.40481221469999995</v>
      </c>
      <c r="L12" s="1164"/>
      <c r="M12" s="102" t="s">
        <v>1364</v>
      </c>
      <c r="N12" s="102"/>
      <c r="O12" s="1165">
        <v>0.35</v>
      </c>
      <c r="P12" s="154"/>
      <c r="Q12" s="154"/>
    </row>
    <row r="13" spans="1:18" s="156" customFormat="1" ht="11.25" x14ac:dyDescent="0.2">
      <c r="A13" s="154"/>
      <c r="B13" s="1159"/>
      <c r="C13" s="2198" t="s">
        <v>1640</v>
      </c>
      <c r="D13" s="2199"/>
      <c r="E13" s="154"/>
      <c r="F13" s="326" t="s">
        <v>930</v>
      </c>
      <c r="G13" s="1160"/>
      <c r="H13" s="1161">
        <f>SUM('Acct Summary 7-8'!C8+'Acct Summary 7-8'!D8+'Acct Summary 7-8'!F8+'Acct Summary 7-8'!I8)+H14</f>
        <v>7084181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-61209</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7248203</v>
      </c>
      <c r="I17" s="1162"/>
      <c r="J17" s="1168"/>
      <c r="K17" s="1163">
        <f>TRUNC((H17/H18*100000),5)/100000</f>
        <v>1.0231532762</v>
      </c>
      <c r="L17" s="1164"/>
      <c r="M17" s="1124" t="s">
        <v>1392</v>
      </c>
      <c r="O17" s="1169" t="str">
        <f>IF(AND(O16="2", J20 &gt; 2),"1",IF(AND(O16 = "1", J20 &gt; 2),"2",IF(AND(O16="1", J20 &gt;1),"1","0")))</f>
        <v>0</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7084181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-61209</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13.1649712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2867763</v>
      </c>
      <c r="I24" s="684"/>
      <c r="J24" s="684"/>
      <c r="K24" s="1172">
        <f>TRUNC(((H24/H25*100000)/100000),2)</f>
        <v>142.43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20133.897219999999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3212184.4615500001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11155000</v>
      </c>
      <c r="I32" s="1170"/>
      <c r="J32" s="1170"/>
      <c r="K32" s="1172">
        <f>TRUNC(100-((((H32/H33*100))*100)/100),2)</f>
        <v>35.18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17211471.780000001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2" activePane="bottomLeft" state="frozen"/>
      <selection activeCell="B30" sqref="B30"/>
      <selection pane="bottomLeft" activeCell="B30" sqref="B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586</v>
      </c>
      <c r="D4" s="412"/>
      <c r="E4" s="412">
        <v>2</v>
      </c>
      <c r="F4" s="412">
        <v>1</v>
      </c>
      <c r="G4" s="412">
        <v>4</v>
      </c>
      <c r="H4" s="412">
        <v>2</v>
      </c>
      <c r="I4" s="412">
        <v>5</v>
      </c>
      <c r="J4" s="436">
        <v>4</v>
      </c>
      <c r="K4" s="412">
        <v>5</v>
      </c>
      <c r="L4" s="412">
        <v>102937</v>
      </c>
      <c r="M4" s="433"/>
      <c r="N4" s="482"/>
    </row>
    <row r="5" spans="1:14" x14ac:dyDescent="0.2">
      <c r="A5" s="477" t="s">
        <v>1173</v>
      </c>
      <c r="B5" s="40">
        <v>120</v>
      </c>
      <c r="C5" s="687">
        <v>945974</v>
      </c>
      <c r="D5" s="412">
        <v>267113</v>
      </c>
      <c r="E5" s="412">
        <v>534953</v>
      </c>
      <c r="F5" s="412">
        <v>652844</v>
      </c>
      <c r="G5" s="412">
        <v>51920</v>
      </c>
      <c r="H5" s="412">
        <v>2780601</v>
      </c>
      <c r="I5" s="412">
        <v>1001240</v>
      </c>
      <c r="J5" s="436">
        <v>58511</v>
      </c>
      <c r="K5" s="439">
        <v>282090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946560</v>
      </c>
      <c r="D13" s="689">
        <f t="shared" ref="D13:L13" si="0">SUM(D4:D12)</f>
        <v>267113</v>
      </c>
      <c r="E13" s="689">
        <f t="shared" si="0"/>
        <v>534955</v>
      </c>
      <c r="F13" s="689">
        <f t="shared" si="0"/>
        <v>652845</v>
      </c>
      <c r="G13" s="689">
        <f t="shared" si="0"/>
        <v>51924</v>
      </c>
      <c r="H13" s="689">
        <f t="shared" si="0"/>
        <v>2780603</v>
      </c>
      <c r="I13" s="689">
        <f t="shared" si="0"/>
        <v>1001245</v>
      </c>
      <c r="J13" s="689">
        <f t="shared" si="0"/>
        <v>58515</v>
      </c>
      <c r="K13" s="689">
        <f t="shared" si="0"/>
        <v>282095</v>
      </c>
      <c r="L13" s="689">
        <f t="shared" si="0"/>
        <v>102937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376107</v>
      </c>
      <c r="N16" s="719"/>
    </row>
    <row r="17" spans="1:14" s="704" customFormat="1" ht="12.75" customHeight="1" x14ac:dyDescent="0.2">
      <c r="A17" s="718" t="s">
        <v>1753</v>
      </c>
      <c r="B17" s="542">
        <v>230</v>
      </c>
      <c r="C17" s="507"/>
      <c r="D17" s="507"/>
      <c r="E17" s="507"/>
      <c r="F17" s="507"/>
      <c r="G17" s="507"/>
      <c r="H17" s="507"/>
      <c r="I17" s="507"/>
      <c r="J17" s="507"/>
      <c r="K17" s="507"/>
      <c r="L17" s="507"/>
      <c r="M17" s="436">
        <v>33138904</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2279003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534955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10620045</v>
      </c>
    </row>
    <row r="23" spans="1:14" ht="13.5" customHeight="1" thickBot="1" x14ac:dyDescent="0.25">
      <c r="A23" s="464" t="s">
        <v>748</v>
      </c>
      <c r="B23" s="724"/>
      <c r="C23" s="433"/>
      <c r="D23" s="433"/>
      <c r="E23" s="433"/>
      <c r="F23" s="433"/>
      <c r="G23" s="433"/>
      <c r="H23" s="433"/>
      <c r="I23" s="433"/>
      <c r="J23" s="433"/>
      <c r="K23" s="433"/>
      <c r="L23" s="433"/>
      <c r="M23" s="693">
        <f>SUM(M15:M22)</f>
        <v>35794014</v>
      </c>
      <c r="N23" s="693">
        <f>SUM(N21:N22)</f>
        <v>11155000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102937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102937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11155000</v>
      </c>
    </row>
    <row r="37" spans="1:14" ht="13.5" thickBot="1" x14ac:dyDescent="0.25">
      <c r="A37" s="464" t="s">
        <v>758</v>
      </c>
      <c r="B37" s="724"/>
      <c r="C37" s="507"/>
      <c r="D37" s="507"/>
      <c r="E37" s="507"/>
      <c r="F37" s="507"/>
      <c r="G37" s="507"/>
      <c r="H37" s="507"/>
      <c r="I37" s="507"/>
      <c r="J37" s="507"/>
      <c r="K37" s="507"/>
      <c r="L37" s="514"/>
      <c r="M37" s="433"/>
      <c r="N37" s="693">
        <f>SUM(N36:N36)</f>
        <v>11155000</v>
      </c>
    </row>
    <row r="38" spans="1:14" customFormat="1" ht="13.5" customHeight="1" thickTop="1" x14ac:dyDescent="0.2">
      <c r="A38" s="628" t="s">
        <v>496</v>
      </c>
      <c r="B38" s="542">
        <v>714</v>
      </c>
      <c r="C38" s="727"/>
      <c r="D38" s="727"/>
      <c r="E38" s="727">
        <v>51602</v>
      </c>
      <c r="F38" s="727"/>
      <c r="G38" s="727"/>
      <c r="H38" s="727"/>
      <c r="I38" s="727"/>
      <c r="J38" s="726"/>
      <c r="K38" s="727"/>
      <c r="L38" s="1100"/>
      <c r="M38" s="694"/>
      <c r="N38" s="694"/>
    </row>
    <row r="39" spans="1:14" customFormat="1" ht="13.5" customHeight="1" x14ac:dyDescent="0.2">
      <c r="A39" s="628" t="s">
        <v>405</v>
      </c>
      <c r="B39" s="542">
        <v>730</v>
      </c>
      <c r="C39" s="727">
        <v>946560</v>
      </c>
      <c r="D39" s="727">
        <v>267113</v>
      </c>
      <c r="E39" s="727">
        <v>483353</v>
      </c>
      <c r="F39" s="727">
        <v>652845</v>
      </c>
      <c r="G39" s="727">
        <v>51924</v>
      </c>
      <c r="H39" s="727">
        <v>2780603</v>
      </c>
      <c r="I39" s="727">
        <v>1001245</v>
      </c>
      <c r="J39" s="726">
        <v>58515</v>
      </c>
      <c r="K39" s="727">
        <v>282095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35794014</v>
      </c>
      <c r="N40" s="694"/>
    </row>
    <row r="41" spans="1:14" ht="13.5" customHeight="1" thickBot="1" x14ac:dyDescent="0.25">
      <c r="A41" s="464" t="s">
        <v>760</v>
      </c>
      <c r="B41" s="455"/>
      <c r="C41" s="485">
        <f>(SUM(C34,C37,C38,C39))</f>
        <v>946560</v>
      </c>
      <c r="D41" s="485">
        <f t="shared" ref="D41:L41" si="2">SUM(D34,D37,D38:D39)</f>
        <v>267113</v>
      </c>
      <c r="E41" s="485">
        <f t="shared" si="2"/>
        <v>534955</v>
      </c>
      <c r="F41" s="485">
        <f t="shared" si="2"/>
        <v>652845</v>
      </c>
      <c r="G41" s="485">
        <f t="shared" si="2"/>
        <v>51924</v>
      </c>
      <c r="H41" s="485">
        <f t="shared" si="2"/>
        <v>2780603</v>
      </c>
      <c r="I41" s="485">
        <f t="shared" si="2"/>
        <v>1001245</v>
      </c>
      <c r="J41" s="485">
        <f t="shared" si="2"/>
        <v>58515</v>
      </c>
      <c r="K41" s="485">
        <f t="shared" si="2"/>
        <v>282095</v>
      </c>
      <c r="L41" s="485">
        <f t="shared" si="2"/>
        <v>102937</v>
      </c>
      <c r="M41" s="485">
        <f>SUM(M40)</f>
        <v>35794014</v>
      </c>
      <c r="N41" s="485">
        <f>SUM(N37)</f>
        <v>11155000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activeCell="B30" sqref="B30"/>
      <selection pane="bottomLeft" activeCell="B30" sqref="B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3564490</v>
      </c>
      <c r="D4" s="695">
        <f>'Revenues 9-14'!D109</f>
        <v>665581</v>
      </c>
      <c r="E4" s="695">
        <f>'Revenues 9-14'!E109</f>
        <v>810730</v>
      </c>
      <c r="F4" s="695">
        <f>'Revenues 9-14'!F109</f>
        <v>249064</v>
      </c>
      <c r="G4" s="695">
        <f>'Revenues 9-14'!G109</f>
        <v>143211</v>
      </c>
      <c r="H4" s="695">
        <f>'Revenues 9-14'!H109</f>
        <v>419343</v>
      </c>
      <c r="I4" s="695">
        <f>'Revenues 9-14'!I109</f>
        <v>64454</v>
      </c>
      <c r="J4" s="695">
        <f>'Revenues 9-14'!J109</f>
        <v>354733</v>
      </c>
      <c r="K4" s="695">
        <f>'Revenues 9-14'!K109</f>
        <v>61693</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2017235</v>
      </c>
      <c r="D6" s="696">
        <f>'Revenues 9-14'!D173</f>
        <v>0</v>
      </c>
      <c r="E6" s="696">
        <f>'Revenues 9-14'!E173</f>
        <v>0</v>
      </c>
      <c r="F6" s="696">
        <f>'Revenues 9-14'!F173</f>
        <v>248247</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336319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5918044</v>
      </c>
      <c r="D8" s="485">
        <f t="shared" ref="D8:K8" si="0">SUM(D4:D7)</f>
        <v>665581</v>
      </c>
      <c r="E8" s="485">
        <f t="shared" si="0"/>
        <v>810730</v>
      </c>
      <c r="F8" s="485">
        <f t="shared" si="0"/>
        <v>497311</v>
      </c>
      <c r="G8" s="485">
        <f t="shared" si="0"/>
        <v>143211</v>
      </c>
      <c r="H8" s="485">
        <f t="shared" si="0"/>
        <v>419343</v>
      </c>
      <c r="I8" s="485">
        <f t="shared" si="0"/>
        <v>64454</v>
      </c>
      <c r="J8" s="485">
        <f t="shared" si="0"/>
        <v>354733</v>
      </c>
      <c r="K8" s="485">
        <f t="shared" si="0"/>
        <v>61693</v>
      </c>
      <c r="L8" s="39"/>
    </row>
    <row r="9" spans="1:13" ht="15" thickTop="1" x14ac:dyDescent="0.2">
      <c r="A9" s="1019" t="s">
        <v>348</v>
      </c>
      <c r="B9" s="456">
        <v>3998</v>
      </c>
      <c r="C9" s="418">
        <v>2281671</v>
      </c>
      <c r="D9" s="489"/>
      <c r="E9" s="418"/>
      <c r="F9" s="418"/>
      <c r="G9" s="700"/>
      <c r="H9" s="418"/>
      <c r="I9" s="494" t="s">
        <v>1390</v>
      </c>
      <c r="J9" s="435"/>
      <c r="K9" s="418"/>
      <c r="L9" s="39"/>
    </row>
    <row r="10" spans="1:13" s="48" customFormat="1" ht="13.5" thickBot="1" x14ac:dyDescent="0.25">
      <c r="A10" s="464" t="s">
        <v>1394</v>
      </c>
      <c r="B10" s="457"/>
      <c r="C10" s="485">
        <f>SUM(C8:C9)</f>
        <v>8199715</v>
      </c>
      <c r="D10" s="485">
        <f t="shared" ref="D10:K10" si="1">SUM(D8:D9)</f>
        <v>665581</v>
      </c>
      <c r="E10" s="485">
        <f t="shared" si="1"/>
        <v>810730</v>
      </c>
      <c r="F10" s="485">
        <f t="shared" si="1"/>
        <v>497311</v>
      </c>
      <c r="G10" s="485">
        <f t="shared" si="1"/>
        <v>143211</v>
      </c>
      <c r="H10" s="485">
        <f t="shared" si="1"/>
        <v>419343</v>
      </c>
      <c r="I10" s="485">
        <f t="shared" si="1"/>
        <v>64454</v>
      </c>
      <c r="J10" s="485">
        <f t="shared" si="1"/>
        <v>354733</v>
      </c>
      <c r="K10" s="485">
        <f t="shared" si="1"/>
        <v>61693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4373262</v>
      </c>
      <c r="D12" s="498" t="s">
        <v>1390</v>
      </c>
      <c r="E12" s="433" t="s">
        <v>1390</v>
      </c>
      <c r="F12" s="433" t="s">
        <v>1390</v>
      </c>
      <c r="G12" s="695">
        <f>'Expenditures 15-22'!K223</f>
        <v>63289</v>
      </c>
      <c r="H12" s="431"/>
      <c r="I12" s="433" t="s">
        <v>1390</v>
      </c>
      <c r="J12" s="433" t="s">
        <v>1390</v>
      </c>
      <c r="K12" s="431" t="s">
        <v>1390</v>
      </c>
      <c r="L12" s="39"/>
    </row>
    <row r="13" spans="1:13" x14ac:dyDescent="0.2">
      <c r="A13" s="734" t="s">
        <v>536</v>
      </c>
      <c r="B13" s="293">
        <v>2000</v>
      </c>
      <c r="C13" s="696">
        <f>'Expenditures 15-22'!K74</f>
        <v>1703197</v>
      </c>
      <c r="D13" s="696">
        <f>'Expenditures 15-22'!K129</f>
        <v>580682</v>
      </c>
      <c r="E13" s="482" t="s">
        <v>1390</v>
      </c>
      <c r="F13" s="696">
        <f>'Expenditures 15-22'!K178</f>
        <v>401761</v>
      </c>
      <c r="G13" s="696">
        <f>'Expenditures 15-22'!K273</f>
        <v>128398</v>
      </c>
      <c r="H13" s="696">
        <f>'Expenditures 15-22'!K296</f>
        <v>189192</v>
      </c>
      <c r="I13" s="433" t="s">
        <v>1390</v>
      </c>
      <c r="J13" s="749">
        <f>'Expenditures 15-22'!K323</f>
        <v>330216</v>
      </c>
      <c r="K13" s="701">
        <f>'Expenditures 15-22'!K341</f>
        <v>11500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189301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1080207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6265760</v>
      </c>
      <c r="D17" s="485">
        <f t="shared" si="2"/>
        <v>580682</v>
      </c>
      <c r="E17" s="485">
        <f t="shared" si="2"/>
        <v>1080207</v>
      </c>
      <c r="F17" s="485">
        <f t="shared" si="2"/>
        <v>401761</v>
      </c>
      <c r="G17" s="485">
        <f t="shared" si="2"/>
        <v>191687</v>
      </c>
      <c r="H17" s="485">
        <f t="shared" si="2"/>
        <v>189192</v>
      </c>
      <c r="I17" s="433"/>
      <c r="J17" s="485">
        <f>SUM(J12:J16)</f>
        <v>330216</v>
      </c>
      <c r="K17" s="485">
        <f>SUM(K12:K16)</f>
        <v>11500</v>
      </c>
      <c r="L17" s="39"/>
    </row>
    <row r="18" spans="1:12" ht="15" customHeight="1" thickTop="1" x14ac:dyDescent="0.2">
      <c r="A18" s="1020" t="s">
        <v>1322</v>
      </c>
      <c r="B18" s="258">
        <v>4180</v>
      </c>
      <c r="C18" s="695">
        <f t="shared" ref="C18:H18" si="3">C9</f>
        <v>2281671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8547431</v>
      </c>
      <c r="D19" s="485">
        <f t="shared" si="4"/>
        <v>580682</v>
      </c>
      <c r="E19" s="485">
        <f t="shared" si="4"/>
        <v>1080207</v>
      </c>
      <c r="F19" s="485">
        <f t="shared" si="4"/>
        <v>401761</v>
      </c>
      <c r="G19" s="485">
        <f t="shared" si="4"/>
        <v>191687</v>
      </c>
      <c r="H19" s="485">
        <f t="shared" si="4"/>
        <v>189192</v>
      </c>
      <c r="I19" s="433"/>
      <c r="J19" s="485">
        <f>SUM(J17:J18)</f>
        <v>330216</v>
      </c>
      <c r="K19" s="485">
        <f>SUM(K17:K18)</f>
        <v>11500</v>
      </c>
      <c r="L19" s="39"/>
    </row>
    <row r="20" spans="1:12" ht="27" thickTop="1" thickBot="1" x14ac:dyDescent="0.25">
      <c r="A20" s="458" t="s">
        <v>1323</v>
      </c>
      <c r="B20" s="459"/>
      <c r="C20" s="1018">
        <f>C8-C17</f>
        <v>-347716</v>
      </c>
      <c r="D20" s="1018">
        <f t="shared" ref="D20:K20" si="5">D8-D17</f>
        <v>84899</v>
      </c>
      <c r="E20" s="1018">
        <f t="shared" si="5"/>
        <v>-269477</v>
      </c>
      <c r="F20" s="1018">
        <f t="shared" si="5"/>
        <v>95550</v>
      </c>
      <c r="G20" s="1018">
        <f t="shared" si="5"/>
        <v>-48476</v>
      </c>
      <c r="H20" s="1018">
        <f t="shared" si="5"/>
        <v>230151</v>
      </c>
      <c r="I20" s="1018">
        <f t="shared" si="5"/>
        <v>64454</v>
      </c>
      <c r="J20" s="1018">
        <f t="shared" si="5"/>
        <v>24517</v>
      </c>
      <c r="K20" s="1018">
        <f t="shared" si="5"/>
        <v>50193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500000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61209</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500000</v>
      </c>
      <c r="D44" s="692">
        <f t="shared" ref="D44:K44" si="6">SUM(D24:D43)</f>
        <v>0</v>
      </c>
      <c r="E44" s="692">
        <f t="shared" si="6"/>
        <v>61209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500000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61209</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61209</v>
      </c>
      <c r="D76" s="692">
        <f t="shared" si="7"/>
        <v>0</v>
      </c>
      <c r="E76" s="692">
        <f t="shared" si="7"/>
        <v>0</v>
      </c>
      <c r="F76" s="692">
        <f t="shared" si="7"/>
        <v>0</v>
      </c>
      <c r="G76" s="692">
        <f t="shared" si="7"/>
        <v>0</v>
      </c>
      <c r="H76" s="692">
        <f t="shared" si="7"/>
        <v>0</v>
      </c>
      <c r="I76" s="692">
        <f t="shared" si="7"/>
        <v>500000</v>
      </c>
      <c r="J76" s="692">
        <f t="shared" si="7"/>
        <v>0</v>
      </c>
      <c r="K76" s="692">
        <f t="shared" si="7"/>
        <v>0</v>
      </c>
      <c r="L76" s="504"/>
    </row>
    <row r="77" spans="1:12" ht="14.25" thickTop="1" thickBot="1" x14ac:dyDescent="0.25">
      <c r="A77" s="1027" t="s">
        <v>1402</v>
      </c>
      <c r="B77" s="710"/>
      <c r="C77" s="444">
        <f t="shared" ref="C77:K77" si="8">C44-C76</f>
        <v>438791</v>
      </c>
      <c r="D77" s="444">
        <f t="shared" si="8"/>
        <v>0</v>
      </c>
      <c r="E77" s="444">
        <f t="shared" si="8"/>
        <v>61209</v>
      </c>
      <c r="F77" s="444">
        <f t="shared" si="8"/>
        <v>0</v>
      </c>
      <c r="G77" s="444">
        <f t="shared" si="8"/>
        <v>0</v>
      </c>
      <c r="H77" s="444">
        <f t="shared" si="8"/>
        <v>0</v>
      </c>
      <c r="I77" s="444">
        <f t="shared" si="8"/>
        <v>-500000</v>
      </c>
      <c r="J77" s="444">
        <f t="shared" si="8"/>
        <v>0</v>
      </c>
      <c r="K77" s="444">
        <f t="shared" si="8"/>
        <v>0</v>
      </c>
      <c r="L77" s="39"/>
    </row>
    <row r="78" spans="1:12" ht="29.25" customHeight="1" thickTop="1" thickBot="1" x14ac:dyDescent="0.25">
      <c r="A78" s="2205" t="s">
        <v>700</v>
      </c>
      <c r="B78" s="2206"/>
      <c r="C78" s="443">
        <f t="shared" ref="C78:K78" si="9">C20+C77</f>
        <v>91075</v>
      </c>
      <c r="D78" s="443">
        <f t="shared" si="9"/>
        <v>84899</v>
      </c>
      <c r="E78" s="443">
        <f t="shared" si="9"/>
        <v>-208268</v>
      </c>
      <c r="F78" s="443">
        <f t="shared" si="9"/>
        <v>95550</v>
      </c>
      <c r="G78" s="443">
        <f t="shared" si="9"/>
        <v>-48476</v>
      </c>
      <c r="H78" s="443">
        <f t="shared" si="9"/>
        <v>230151</v>
      </c>
      <c r="I78" s="443">
        <f t="shared" si="9"/>
        <v>-435546</v>
      </c>
      <c r="J78" s="443">
        <f t="shared" si="9"/>
        <v>24517</v>
      </c>
      <c r="K78" s="443">
        <f t="shared" si="9"/>
        <v>50193</v>
      </c>
      <c r="L78" s="505"/>
    </row>
    <row r="79" spans="1:12" ht="13.5" thickTop="1" x14ac:dyDescent="0.2">
      <c r="A79" s="820" t="s">
        <v>1936</v>
      </c>
      <c r="B79" s="460"/>
      <c r="C79" s="435">
        <v>855485</v>
      </c>
      <c r="D79" s="703">
        <v>182214</v>
      </c>
      <c r="E79" s="703">
        <v>743223</v>
      </c>
      <c r="F79" s="703">
        <v>557295</v>
      </c>
      <c r="G79" s="703">
        <v>100400</v>
      </c>
      <c r="H79" s="703">
        <v>2550452</v>
      </c>
      <c r="I79" s="703">
        <v>1436791</v>
      </c>
      <c r="J79" s="703">
        <v>33998</v>
      </c>
      <c r="K79" s="703">
        <v>231902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946560</v>
      </c>
      <c r="D81" s="485">
        <f>SUM(D78:D80)</f>
        <v>267113</v>
      </c>
      <c r="E81" s="485">
        <f t="shared" ref="E81:K81" si="10">SUM(E78:E80)</f>
        <v>534955</v>
      </c>
      <c r="F81" s="485">
        <f t="shared" si="10"/>
        <v>652845</v>
      </c>
      <c r="G81" s="485">
        <f t="shared" si="10"/>
        <v>51924</v>
      </c>
      <c r="H81" s="485">
        <f t="shared" si="10"/>
        <v>2780603</v>
      </c>
      <c r="I81" s="485">
        <f t="shared" si="10"/>
        <v>1001245</v>
      </c>
      <c r="J81" s="485">
        <f t="shared" si="10"/>
        <v>58515</v>
      </c>
      <c r="K81" s="485">
        <f t="shared" si="10"/>
        <v>282095</v>
      </c>
      <c r="L81" s="39"/>
    </row>
    <row r="82" spans="1:12" ht="0.75" customHeight="1" thickTop="1" thickBot="1" x14ac:dyDescent="0.25">
      <c r="A82" s="632" t="s">
        <v>406</v>
      </c>
      <c r="B82" s="630"/>
      <c r="C82" s="1136">
        <f>(C81-C79)</f>
        <v>91075</v>
      </c>
      <c r="D82" s="1136">
        <f t="shared" ref="D82:K82" si="11">(D81-D79)</f>
        <v>84899</v>
      </c>
      <c r="E82" s="1136">
        <f t="shared" si="11"/>
        <v>-208268</v>
      </c>
      <c r="F82" s="1136">
        <f t="shared" si="11"/>
        <v>95550</v>
      </c>
      <c r="G82" s="1136">
        <f t="shared" si="11"/>
        <v>-48476</v>
      </c>
      <c r="H82" s="1136">
        <f t="shared" si="11"/>
        <v>230151</v>
      </c>
      <c r="I82" s="1136">
        <f t="shared" si="11"/>
        <v>-435546</v>
      </c>
      <c r="J82" s="1136">
        <f t="shared" si="11"/>
        <v>24517</v>
      </c>
      <c r="K82" s="1136">
        <f t="shared" si="11"/>
        <v>50193</v>
      </c>
    </row>
    <row r="83" spans="1:12" ht="14.25" hidden="1" thickTop="1" thickBot="1" x14ac:dyDescent="0.25">
      <c r="A83" s="729" t="s">
        <v>407</v>
      </c>
      <c r="B83" s="631"/>
      <c r="C83" s="1137">
        <f>C82/C81</f>
        <v>9.6216827248140638E-2</v>
      </c>
      <c r="D83" s="1137">
        <f t="shared" ref="D83:K83" si="12">D82/D81</f>
        <v>0.31783926652764932</v>
      </c>
      <c r="E83" s="1137">
        <f t="shared" si="12"/>
        <v>-0.38931872774345505</v>
      </c>
      <c r="F83" s="1137">
        <f t="shared" si="12"/>
        <v>0.1463593961813294</v>
      </c>
      <c r="G83" s="1137">
        <f t="shared" si="12"/>
        <v>-0.93359525460288117</v>
      </c>
      <c r="H83" s="1137">
        <f t="shared" si="12"/>
        <v>8.2770176109282764E-2</v>
      </c>
      <c r="I83" s="1137">
        <f t="shared" si="12"/>
        <v>-0.43500441949772534</v>
      </c>
      <c r="J83" s="1137">
        <f t="shared" si="12"/>
        <v>0.41898658463641802</v>
      </c>
      <c r="K83" s="1137">
        <f t="shared" si="12"/>
        <v>0.17792942093975433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92" activePane="bottomLeft" state="frozen"/>
      <selection activeCell="B30" sqref="B30"/>
      <selection pane="bottomLeft" activeCell="B30" sqref="B3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2852477</v>
      </c>
      <c r="D5" s="418">
        <v>612089</v>
      </c>
      <c r="E5" s="412">
        <v>664721</v>
      </c>
      <c r="F5" s="806">
        <v>244836</v>
      </c>
      <c r="G5" s="412">
        <v>45013</v>
      </c>
      <c r="H5" s="412"/>
      <c r="I5" s="412">
        <v>61209</v>
      </c>
      <c r="J5" s="436">
        <v>354371</v>
      </c>
      <c r="K5" s="412">
        <v>61209</v>
      </c>
    </row>
    <row r="6" spans="1:12" ht="14.25" x14ac:dyDescent="0.2">
      <c r="A6" s="913" t="s">
        <v>482</v>
      </c>
      <c r="B6" s="40">
        <v>1130</v>
      </c>
      <c r="C6" s="412">
        <v>61209</v>
      </c>
      <c r="D6" s="412"/>
      <c r="E6" s="481"/>
      <c r="F6" s="481"/>
      <c r="G6" s="433"/>
      <c r="H6" s="433"/>
      <c r="I6" s="433"/>
      <c r="J6" s="433"/>
      <c r="K6" s="433"/>
    </row>
    <row r="7" spans="1:12" x14ac:dyDescent="0.2">
      <c r="A7" s="913" t="s">
        <v>117</v>
      </c>
      <c r="B7" s="259">
        <v>1140</v>
      </c>
      <c r="C7" s="412">
        <v>48967</v>
      </c>
      <c r="D7" s="412"/>
      <c r="E7" s="433"/>
      <c r="F7" s="436"/>
      <c r="G7" s="436"/>
      <c r="H7" s="436"/>
      <c r="I7" s="433"/>
      <c r="J7" s="433"/>
      <c r="K7" s="433"/>
    </row>
    <row r="8" spans="1:12" x14ac:dyDescent="0.2">
      <c r="A8" s="913" t="s">
        <v>483</v>
      </c>
      <c r="B8" s="40">
        <v>1150</v>
      </c>
      <c r="C8" s="481"/>
      <c r="D8" s="481"/>
      <c r="E8" s="507"/>
      <c r="F8" s="507"/>
      <c r="G8" s="418">
        <v>90015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2962653</v>
      </c>
      <c r="D12" s="484">
        <f t="shared" si="0"/>
        <v>612089</v>
      </c>
      <c r="E12" s="484">
        <f t="shared" si="0"/>
        <v>664721</v>
      </c>
      <c r="F12" s="484">
        <f t="shared" si="0"/>
        <v>244836</v>
      </c>
      <c r="G12" s="484">
        <f t="shared" si="0"/>
        <v>135028</v>
      </c>
      <c r="H12" s="484">
        <f t="shared" si="0"/>
        <v>0</v>
      </c>
      <c r="I12" s="484">
        <f t="shared" si="0"/>
        <v>61209</v>
      </c>
      <c r="J12" s="484">
        <f t="shared" si="0"/>
        <v>354371</v>
      </c>
      <c r="K12" s="485">
        <f t="shared" si="0"/>
        <v>61209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114</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97509</v>
      </c>
      <c r="D16" s="412">
        <v>38513</v>
      </c>
      <c r="E16" s="412"/>
      <c r="F16" s="412"/>
      <c r="G16" s="412">
        <v>8000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97623</v>
      </c>
      <c r="D18" s="487">
        <f t="shared" ref="D18:K18" si="1">SUM(D14:D17)</f>
        <v>38513</v>
      </c>
      <c r="E18" s="487">
        <f t="shared" si="1"/>
        <v>0</v>
      </c>
      <c r="F18" s="487">
        <f t="shared" si="1"/>
        <v>0</v>
      </c>
      <c r="G18" s="487">
        <f t="shared" si="1"/>
        <v>8000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18137</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3110</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21247</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2675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2675</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3075</v>
      </c>
      <c r="D65" s="412">
        <v>685</v>
      </c>
      <c r="E65" s="412">
        <v>1251</v>
      </c>
      <c r="F65" s="436">
        <v>1171</v>
      </c>
      <c r="G65" s="412">
        <v>183</v>
      </c>
      <c r="H65" s="412">
        <v>4390</v>
      </c>
      <c r="I65" s="412">
        <v>3245</v>
      </c>
      <c r="J65" s="436">
        <v>362</v>
      </c>
      <c r="K65" s="412">
        <v>484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3075</v>
      </c>
      <c r="D67" s="485">
        <f t="shared" ref="D67:K67" si="2">SUM(D65:D66)</f>
        <v>685</v>
      </c>
      <c r="E67" s="485">
        <f t="shared" si="2"/>
        <v>1251</v>
      </c>
      <c r="F67" s="485">
        <f t="shared" si="2"/>
        <v>1171</v>
      </c>
      <c r="G67" s="485">
        <f t="shared" si="2"/>
        <v>183</v>
      </c>
      <c r="H67" s="485">
        <f t="shared" si="2"/>
        <v>4390</v>
      </c>
      <c r="I67" s="485">
        <f t="shared" si="2"/>
        <v>3245</v>
      </c>
      <c r="J67" s="485">
        <f t="shared" si="2"/>
        <v>362</v>
      </c>
      <c r="K67" s="485">
        <f t="shared" si="2"/>
        <v>484</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119259</v>
      </c>
      <c r="D69" s="433"/>
      <c r="E69" s="433"/>
      <c r="F69" s="433"/>
      <c r="G69" s="433"/>
      <c r="H69" s="433"/>
      <c r="I69" s="433"/>
      <c r="J69" s="433"/>
      <c r="K69" s="433"/>
    </row>
    <row r="70" spans="1:11" ht="12.75" customHeight="1" x14ac:dyDescent="0.2">
      <c r="A70" s="913" t="s">
        <v>1178</v>
      </c>
      <c r="B70" s="40">
        <v>1612</v>
      </c>
      <c r="C70" s="483">
        <v>15286</v>
      </c>
      <c r="D70" s="433"/>
      <c r="E70" s="433"/>
      <c r="F70" s="433"/>
      <c r="G70" s="433"/>
      <c r="H70" s="433"/>
      <c r="I70" s="433"/>
      <c r="J70" s="433"/>
      <c r="K70" s="433"/>
    </row>
    <row r="71" spans="1:11" ht="12.75" customHeight="1" x14ac:dyDescent="0.2">
      <c r="A71" s="913" t="s">
        <v>313</v>
      </c>
      <c r="B71" s="40">
        <v>1613</v>
      </c>
      <c r="C71" s="483">
        <v>127935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6064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268544</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32316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19275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51591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66287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125</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66412</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10884</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144758</v>
      </c>
      <c r="F103" s="433"/>
      <c r="G103" s="433"/>
      <c r="H103" s="491">
        <v>414953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82461</v>
      </c>
      <c r="D107" s="412">
        <v>14294</v>
      </c>
      <c r="E107" s="412"/>
      <c r="F107" s="412">
        <v>382</v>
      </c>
      <c r="G107" s="412"/>
      <c r="H107" s="412"/>
      <c r="I107" s="412"/>
      <c r="J107" s="436"/>
      <c r="K107" s="412"/>
    </row>
    <row r="108" spans="1:12" ht="12.75" customHeight="1" thickBot="1" x14ac:dyDescent="0.25">
      <c r="A108" s="464" t="s">
        <v>577</v>
      </c>
      <c r="B108" s="738"/>
      <c r="C108" s="484">
        <f>SUM(C95:C107)</f>
        <v>93345</v>
      </c>
      <c r="D108" s="484">
        <f t="shared" ref="D108:K108" si="3">SUM(D95:D107)</f>
        <v>14294</v>
      </c>
      <c r="E108" s="484">
        <f t="shared" si="3"/>
        <v>144758</v>
      </c>
      <c r="F108" s="484">
        <f t="shared" si="3"/>
        <v>382</v>
      </c>
      <c r="G108" s="484">
        <f t="shared" si="3"/>
        <v>0</v>
      </c>
      <c r="H108" s="484">
        <f t="shared" si="3"/>
        <v>414953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3564490</v>
      </c>
      <c r="D109" s="493">
        <f t="shared" si="4"/>
        <v>665581</v>
      </c>
      <c r="E109" s="493">
        <f t="shared" si="4"/>
        <v>810730</v>
      </c>
      <c r="F109" s="493">
        <f t="shared" si="4"/>
        <v>249064</v>
      </c>
      <c r="G109" s="493">
        <f t="shared" si="4"/>
        <v>143211</v>
      </c>
      <c r="H109" s="493">
        <f t="shared" si="4"/>
        <v>419343</v>
      </c>
      <c r="I109" s="493">
        <f t="shared" si="4"/>
        <v>64454</v>
      </c>
      <c r="J109" s="493">
        <f t="shared" si="4"/>
        <v>354733</v>
      </c>
      <c r="K109" s="443">
        <f t="shared" si="4"/>
        <v>61693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1747885</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1747885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20093</v>
      </c>
      <c r="D124" s="492"/>
      <c r="E124" s="433"/>
      <c r="F124" s="806"/>
      <c r="G124" s="433"/>
      <c r="H124" s="433"/>
      <c r="I124" s="433"/>
      <c r="J124" s="433"/>
      <c r="K124" s="433"/>
    </row>
    <row r="125" spans="1:11" ht="12.75" customHeight="1" x14ac:dyDescent="0.2">
      <c r="A125" s="913" t="s">
        <v>1841</v>
      </c>
      <c r="B125" s="261">
        <v>3105</v>
      </c>
      <c r="C125" s="412">
        <v>117754</v>
      </c>
      <c r="D125" s="492"/>
      <c r="E125" s="433"/>
      <c r="F125" s="412"/>
      <c r="G125" s="433"/>
      <c r="H125" s="433"/>
      <c r="I125" s="433"/>
      <c r="J125" s="433"/>
      <c r="K125" s="433"/>
    </row>
    <row r="126" spans="1:11" ht="12.75" customHeight="1" x14ac:dyDescent="0.2">
      <c r="A126" s="913" t="s">
        <v>1035</v>
      </c>
      <c r="B126" s="261">
        <v>3110</v>
      </c>
      <c r="C126" s="483">
        <v>13493</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151340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1344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13199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177560</v>
      </c>
      <c r="G151" s="436"/>
      <c r="H151" s="433"/>
      <c r="I151" s="433"/>
      <c r="J151" s="433"/>
      <c r="K151" s="433"/>
    </row>
    <row r="152" spans="1:11" ht="12.75" customHeight="1" x14ac:dyDescent="0.2">
      <c r="A152" s="913" t="s">
        <v>1247</v>
      </c>
      <c r="B152" s="261">
        <v>3510</v>
      </c>
      <c r="C152" s="483"/>
      <c r="D152" s="412"/>
      <c r="E152" s="492"/>
      <c r="F152" s="412">
        <v>70687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248247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102717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269350</v>
      </c>
      <c r="D172" s="924">
        <f t="shared" si="6"/>
        <v>0</v>
      </c>
      <c r="E172" s="924">
        <f t="shared" si="6"/>
        <v>0</v>
      </c>
      <c r="F172" s="924">
        <f t="shared" si="6"/>
        <v>248247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2017235</v>
      </c>
      <c r="D173" s="493">
        <f>SUM(D121,D172)</f>
        <v>0</v>
      </c>
      <c r="E173" s="493">
        <f>SUM(E121,E172)</f>
        <v>0</v>
      </c>
      <c r="F173" s="493">
        <f t="shared" ref="F173:K173" si="7">SUM(F121,F172)</f>
        <v>248247</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1968</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7" t="s">
        <v>921</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1969</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1970</v>
      </c>
      <c r="B185" s="2216"/>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142088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35602</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177690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123475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123475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25351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9803</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336319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336319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5918044</v>
      </c>
      <c r="D275" s="493">
        <f t="shared" si="12"/>
        <v>665581</v>
      </c>
      <c r="E275" s="493">
        <f t="shared" si="12"/>
        <v>810730</v>
      </c>
      <c r="F275" s="493">
        <f t="shared" si="12"/>
        <v>497311</v>
      </c>
      <c r="G275" s="493">
        <f t="shared" si="12"/>
        <v>143211</v>
      </c>
      <c r="H275" s="493">
        <f t="shared" si="12"/>
        <v>419343</v>
      </c>
      <c r="I275" s="493">
        <f t="shared" si="12"/>
        <v>64454</v>
      </c>
      <c r="J275" s="493">
        <f t="shared" si="12"/>
        <v>354733</v>
      </c>
      <c r="K275" s="443">
        <f t="shared" si="12"/>
        <v>61693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9" activePane="bottomLeft" state="frozen"/>
      <selection activeCell="B30" sqref="B30"/>
      <selection pane="bottomLeft" activeCell="B30" sqref="B30"/>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2961322</v>
      </c>
      <c r="D5" s="412">
        <v>570658</v>
      </c>
      <c r="E5" s="412">
        <v>409</v>
      </c>
      <c r="F5" s="412">
        <v>43008</v>
      </c>
      <c r="G5" s="412"/>
      <c r="H5" s="412"/>
      <c r="I5" s="436"/>
      <c r="J5" s="436"/>
      <c r="K5" s="414">
        <f>SUM(C5:J5)</f>
        <v>3575397</v>
      </c>
      <c r="L5" s="412">
        <v>3579646</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c r="D7" s="436"/>
      <c r="E7" s="436"/>
      <c r="F7" s="436"/>
      <c r="G7" s="436"/>
      <c r="H7" s="436"/>
      <c r="I7" s="436"/>
      <c r="J7" s="436"/>
      <c r="K7" s="414">
        <f t="shared" ref="K7:K32" si="0">SUM(C7:J7)</f>
        <v>0</v>
      </c>
      <c r="L7" s="412"/>
    </row>
    <row r="8" spans="1:14" x14ac:dyDescent="0.2">
      <c r="A8" s="1817" t="s">
        <v>172</v>
      </c>
      <c r="B8" s="266">
        <v>1200</v>
      </c>
      <c r="C8" s="412">
        <v>343492</v>
      </c>
      <c r="D8" s="412">
        <v>71091</v>
      </c>
      <c r="E8" s="412">
        <v>2876</v>
      </c>
      <c r="F8" s="412">
        <v>9654</v>
      </c>
      <c r="G8" s="412">
        <v>13092</v>
      </c>
      <c r="H8" s="412"/>
      <c r="I8" s="436"/>
      <c r="J8" s="436"/>
      <c r="K8" s="414">
        <f t="shared" si="0"/>
        <v>440205</v>
      </c>
      <c r="L8" s="412">
        <v>446490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65538</v>
      </c>
      <c r="D10" s="412">
        <v>33886</v>
      </c>
      <c r="E10" s="412">
        <v>26447</v>
      </c>
      <c r="F10" s="412">
        <v>5429</v>
      </c>
      <c r="G10" s="412">
        <v>13202</v>
      </c>
      <c r="H10" s="412">
        <v>344</v>
      </c>
      <c r="I10" s="436"/>
      <c r="J10" s="436"/>
      <c r="K10" s="414">
        <f t="shared" si="0"/>
        <v>144846</v>
      </c>
      <c r="L10" s="412">
        <v>161962</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c r="D13" s="412"/>
      <c r="E13" s="412"/>
      <c r="F13" s="412">
        <v>543</v>
      </c>
      <c r="G13" s="412"/>
      <c r="H13" s="412"/>
      <c r="I13" s="436"/>
      <c r="J13" s="436"/>
      <c r="K13" s="414">
        <f t="shared" si="0"/>
        <v>543</v>
      </c>
      <c r="L13" s="412">
        <v>540</v>
      </c>
    </row>
    <row r="14" spans="1:14" x14ac:dyDescent="0.2">
      <c r="A14" s="1817" t="s">
        <v>1139</v>
      </c>
      <c r="B14" s="266">
        <v>1500</v>
      </c>
      <c r="C14" s="412">
        <v>105414</v>
      </c>
      <c r="D14" s="412">
        <v>8721</v>
      </c>
      <c r="E14" s="412">
        <v>26846</v>
      </c>
      <c r="F14" s="412">
        <v>9133</v>
      </c>
      <c r="G14" s="412"/>
      <c r="H14" s="412">
        <v>6304</v>
      </c>
      <c r="I14" s="436"/>
      <c r="J14" s="436"/>
      <c r="K14" s="414">
        <f t="shared" si="0"/>
        <v>156418</v>
      </c>
      <c r="L14" s="412">
        <v>172157</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45477</v>
      </c>
      <c r="D17" s="436">
        <v>5632</v>
      </c>
      <c r="E17" s="436">
        <v>16</v>
      </c>
      <c r="F17" s="436">
        <v>548</v>
      </c>
      <c r="G17" s="436"/>
      <c r="H17" s="436"/>
      <c r="I17" s="436"/>
      <c r="J17" s="436"/>
      <c r="K17" s="414">
        <f t="shared" si="0"/>
        <v>51673</v>
      </c>
      <c r="L17" s="412">
        <v>55612</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v>4180</v>
      </c>
      <c r="I19" s="436"/>
      <c r="J19" s="436"/>
      <c r="K19" s="414">
        <f t="shared" si="0"/>
        <v>4180</v>
      </c>
      <c r="L19" s="412">
        <v>6000</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3521243</v>
      </c>
      <c r="D33" s="415">
        <f t="shared" ref="D33:L33" si="1">SUM(D5:D32)</f>
        <v>689988</v>
      </c>
      <c r="E33" s="415">
        <f t="shared" si="1"/>
        <v>56594</v>
      </c>
      <c r="F33" s="415">
        <f t="shared" si="1"/>
        <v>68315</v>
      </c>
      <c r="G33" s="415">
        <f t="shared" si="1"/>
        <v>26294</v>
      </c>
      <c r="H33" s="415">
        <f t="shared" si="1"/>
        <v>10828</v>
      </c>
      <c r="I33" s="415">
        <f t="shared" si="1"/>
        <v>0</v>
      </c>
      <c r="J33" s="415">
        <f t="shared" si="1"/>
        <v>0</v>
      </c>
      <c r="K33" s="415">
        <f t="shared" si="1"/>
        <v>4373262</v>
      </c>
      <c r="L33" s="415">
        <f t="shared" si="1"/>
        <v>4422407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48082</v>
      </c>
      <c r="D37" s="412">
        <v>9053</v>
      </c>
      <c r="E37" s="412"/>
      <c r="F37" s="412"/>
      <c r="G37" s="412"/>
      <c r="H37" s="412"/>
      <c r="I37" s="436"/>
      <c r="J37" s="436"/>
      <c r="K37" s="414">
        <f t="shared" si="2"/>
        <v>57135</v>
      </c>
      <c r="L37" s="412">
        <v>59571</v>
      </c>
    </row>
    <row r="38" spans="1:14" x14ac:dyDescent="0.2">
      <c r="A38" s="1817" t="s">
        <v>222</v>
      </c>
      <c r="B38" s="266">
        <v>2130</v>
      </c>
      <c r="C38" s="412"/>
      <c r="D38" s="412"/>
      <c r="E38" s="412">
        <v>18497</v>
      </c>
      <c r="F38" s="412">
        <v>490</v>
      </c>
      <c r="G38" s="412"/>
      <c r="H38" s="412"/>
      <c r="I38" s="436"/>
      <c r="J38" s="436"/>
      <c r="K38" s="414">
        <f t="shared" si="2"/>
        <v>18987</v>
      </c>
      <c r="L38" s="412">
        <v>21575</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1992</v>
      </c>
      <c r="B41" s="266">
        <v>2190</v>
      </c>
      <c r="C41" s="412">
        <v>3383</v>
      </c>
      <c r="D41" s="412"/>
      <c r="E41" s="412"/>
      <c r="F41" s="412"/>
      <c r="G41" s="412"/>
      <c r="H41" s="412"/>
      <c r="I41" s="436"/>
      <c r="J41" s="436"/>
      <c r="K41" s="414">
        <f t="shared" si="2"/>
        <v>3383</v>
      </c>
      <c r="L41" s="412">
        <v>4000</v>
      </c>
    </row>
    <row r="42" spans="1:14" ht="12.75" customHeight="1" thickBot="1" x14ac:dyDescent="0.25">
      <c r="A42" s="887" t="s">
        <v>659</v>
      </c>
      <c r="B42" s="468" t="s">
        <v>832</v>
      </c>
      <c r="C42" s="415">
        <f>SUM(C36:C41)</f>
        <v>51465</v>
      </c>
      <c r="D42" s="415">
        <f t="shared" ref="D42:L42" si="3">SUM(D36:D41)</f>
        <v>9053</v>
      </c>
      <c r="E42" s="415">
        <f t="shared" si="3"/>
        <v>18497</v>
      </c>
      <c r="F42" s="415">
        <f t="shared" si="3"/>
        <v>490</v>
      </c>
      <c r="G42" s="415">
        <f t="shared" si="3"/>
        <v>0</v>
      </c>
      <c r="H42" s="415">
        <f t="shared" si="3"/>
        <v>0</v>
      </c>
      <c r="I42" s="415">
        <f t="shared" si="3"/>
        <v>0</v>
      </c>
      <c r="J42" s="415">
        <f t="shared" si="3"/>
        <v>0</v>
      </c>
      <c r="K42" s="415">
        <f t="shared" si="3"/>
        <v>79505</v>
      </c>
      <c r="L42" s="415">
        <f t="shared" si="3"/>
        <v>85146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50433</v>
      </c>
      <c r="D44" s="418">
        <v>9440</v>
      </c>
      <c r="E44" s="418">
        <v>19997</v>
      </c>
      <c r="F44" s="418">
        <v>13298</v>
      </c>
      <c r="G44" s="418"/>
      <c r="H44" s="418"/>
      <c r="I44" s="436"/>
      <c r="J44" s="436"/>
      <c r="K44" s="420">
        <f>SUM(C44:J44)</f>
        <v>93168</v>
      </c>
      <c r="L44" s="418">
        <v>97065</v>
      </c>
    </row>
    <row r="45" spans="1:14" x14ac:dyDescent="0.2">
      <c r="A45" s="1817" t="s">
        <v>976</v>
      </c>
      <c r="B45" s="266">
        <v>2220</v>
      </c>
      <c r="C45" s="412">
        <v>57250</v>
      </c>
      <c r="D45" s="412">
        <v>10344</v>
      </c>
      <c r="E45" s="412">
        <v>4369</v>
      </c>
      <c r="F45" s="412">
        <v>11607</v>
      </c>
      <c r="G45" s="412"/>
      <c r="H45" s="412"/>
      <c r="I45" s="436"/>
      <c r="J45" s="436"/>
      <c r="K45" s="420">
        <f>SUM(C45:J45)</f>
        <v>83570</v>
      </c>
      <c r="L45" s="412">
        <v>85477</v>
      </c>
    </row>
    <row r="46" spans="1:14" x14ac:dyDescent="0.2">
      <c r="A46" s="1817" t="s">
        <v>977</v>
      </c>
      <c r="B46" s="266">
        <v>2230</v>
      </c>
      <c r="C46" s="412"/>
      <c r="D46" s="412"/>
      <c r="E46" s="412">
        <v>6704</v>
      </c>
      <c r="F46" s="412"/>
      <c r="G46" s="412"/>
      <c r="H46" s="412"/>
      <c r="I46" s="436"/>
      <c r="J46" s="436"/>
      <c r="K46" s="420">
        <f>SUM(C46:J46)</f>
        <v>6704</v>
      </c>
      <c r="L46" s="412">
        <v>8500</v>
      </c>
    </row>
    <row r="47" spans="1:14" ht="12.75" customHeight="1" thickBot="1" x14ac:dyDescent="0.25">
      <c r="A47" s="887" t="s">
        <v>660</v>
      </c>
      <c r="B47" s="468" t="s">
        <v>33</v>
      </c>
      <c r="C47" s="415">
        <f>SUM(C44:C46)</f>
        <v>107683</v>
      </c>
      <c r="D47" s="415">
        <f t="shared" ref="D47:K47" si="4">SUM(D44:D46)</f>
        <v>19784</v>
      </c>
      <c r="E47" s="415">
        <f t="shared" si="4"/>
        <v>31070</v>
      </c>
      <c r="F47" s="415">
        <f t="shared" si="4"/>
        <v>24905</v>
      </c>
      <c r="G47" s="415">
        <f t="shared" si="4"/>
        <v>0</v>
      </c>
      <c r="H47" s="415">
        <f t="shared" si="4"/>
        <v>0</v>
      </c>
      <c r="I47" s="415">
        <f t="shared" si="4"/>
        <v>0</v>
      </c>
      <c r="J47" s="415">
        <f t="shared" si="4"/>
        <v>0</v>
      </c>
      <c r="K47" s="415">
        <f t="shared" si="4"/>
        <v>183442</v>
      </c>
      <c r="L47" s="415">
        <f>SUM(L44:L46)</f>
        <v>191042</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44788</v>
      </c>
      <c r="F49" s="418"/>
      <c r="G49" s="418"/>
      <c r="H49" s="418"/>
      <c r="I49" s="436"/>
      <c r="J49" s="436"/>
      <c r="K49" s="420">
        <f>SUM(C49:J49)</f>
        <v>44788</v>
      </c>
      <c r="L49" s="418">
        <v>48500</v>
      </c>
    </row>
    <row r="50" spans="1:14" x14ac:dyDescent="0.2">
      <c r="A50" s="1817" t="s">
        <v>979</v>
      </c>
      <c r="B50" s="266">
        <v>2320</v>
      </c>
      <c r="C50" s="412">
        <v>109981</v>
      </c>
      <c r="D50" s="412">
        <v>19783</v>
      </c>
      <c r="E50" s="412">
        <v>1500</v>
      </c>
      <c r="F50" s="412"/>
      <c r="G50" s="412"/>
      <c r="H50" s="412"/>
      <c r="I50" s="436"/>
      <c r="J50" s="436"/>
      <c r="K50" s="420">
        <f>SUM(C50:J50)</f>
        <v>131264</v>
      </c>
      <c r="L50" s="412">
        <v>131236</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109981</v>
      </c>
      <c r="D53" s="415">
        <f t="shared" ref="D53:L53" si="5">SUM(D49:D52)</f>
        <v>19783</v>
      </c>
      <c r="E53" s="415">
        <f t="shared" si="5"/>
        <v>46288</v>
      </c>
      <c r="F53" s="415">
        <f t="shared" si="5"/>
        <v>0</v>
      </c>
      <c r="G53" s="415">
        <f t="shared" si="5"/>
        <v>0</v>
      </c>
      <c r="H53" s="415">
        <f t="shared" si="5"/>
        <v>0</v>
      </c>
      <c r="I53" s="415">
        <f t="shared" si="5"/>
        <v>0</v>
      </c>
      <c r="J53" s="415">
        <f t="shared" si="5"/>
        <v>0</v>
      </c>
      <c r="K53" s="415">
        <f t="shared" si="5"/>
        <v>176052</v>
      </c>
      <c r="L53" s="415">
        <f t="shared" si="5"/>
        <v>179736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483178</v>
      </c>
      <c r="D55" s="418">
        <v>87242</v>
      </c>
      <c r="E55" s="418"/>
      <c r="F55" s="418"/>
      <c r="G55" s="418"/>
      <c r="H55" s="418"/>
      <c r="I55" s="436"/>
      <c r="J55" s="436"/>
      <c r="K55" s="420">
        <f>SUM(C55:J55)</f>
        <v>570420</v>
      </c>
      <c r="L55" s="418">
        <v>578092</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483178</v>
      </c>
      <c r="D57" s="421">
        <f t="shared" ref="D57:K57" si="6">SUM(D55:D56)</f>
        <v>87242</v>
      </c>
      <c r="E57" s="421">
        <f t="shared" si="6"/>
        <v>0</v>
      </c>
      <c r="F57" s="421">
        <f t="shared" si="6"/>
        <v>0</v>
      </c>
      <c r="G57" s="421">
        <f t="shared" si="6"/>
        <v>0</v>
      </c>
      <c r="H57" s="421">
        <f t="shared" si="6"/>
        <v>0</v>
      </c>
      <c r="I57" s="421">
        <f t="shared" si="6"/>
        <v>0</v>
      </c>
      <c r="J57" s="421">
        <f t="shared" si="6"/>
        <v>0</v>
      </c>
      <c r="K57" s="421">
        <f t="shared" si="6"/>
        <v>570420</v>
      </c>
      <c r="L57" s="415">
        <f>SUM(L55:L56)</f>
        <v>578092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94624</v>
      </c>
      <c r="D60" s="412">
        <v>7607</v>
      </c>
      <c r="E60" s="412"/>
      <c r="F60" s="412">
        <v>3246</v>
      </c>
      <c r="G60" s="412"/>
      <c r="H60" s="412"/>
      <c r="I60" s="436"/>
      <c r="J60" s="436"/>
      <c r="K60" s="420">
        <f t="shared" si="7"/>
        <v>105477</v>
      </c>
      <c r="L60" s="412">
        <v>105871</v>
      </c>
      <c r="M60" s="15"/>
      <c r="N60" s="15"/>
    </row>
    <row r="61" spans="1:14" s="16" customFormat="1" x14ac:dyDescent="0.2">
      <c r="A61" s="1817" t="s">
        <v>221</v>
      </c>
      <c r="B61" s="266">
        <v>2540</v>
      </c>
      <c r="C61" s="412">
        <v>57981</v>
      </c>
      <c r="D61" s="412">
        <v>7607</v>
      </c>
      <c r="E61" s="412"/>
      <c r="F61" s="412"/>
      <c r="G61" s="412"/>
      <c r="H61" s="412"/>
      <c r="I61" s="436"/>
      <c r="J61" s="436"/>
      <c r="K61" s="420">
        <f t="shared" si="7"/>
        <v>65588</v>
      </c>
      <c r="L61" s="412">
        <v>65417</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100718</v>
      </c>
      <c r="D63" s="412">
        <v>20711</v>
      </c>
      <c r="E63" s="412">
        <v>1135</v>
      </c>
      <c r="F63" s="412">
        <v>280848</v>
      </c>
      <c r="G63" s="412"/>
      <c r="H63" s="412"/>
      <c r="I63" s="436"/>
      <c r="J63" s="436"/>
      <c r="K63" s="420">
        <f t="shared" si="7"/>
        <v>403412</v>
      </c>
      <c r="L63" s="412">
        <v>409611</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253323</v>
      </c>
      <c r="D65" s="415">
        <f t="shared" ref="D65:L65" si="8">SUM(D59:D64)</f>
        <v>35925</v>
      </c>
      <c r="E65" s="415">
        <f t="shared" si="8"/>
        <v>1135</v>
      </c>
      <c r="F65" s="415">
        <f t="shared" si="8"/>
        <v>284094</v>
      </c>
      <c r="G65" s="415">
        <f t="shared" si="8"/>
        <v>0</v>
      </c>
      <c r="H65" s="415">
        <f t="shared" si="8"/>
        <v>0</v>
      </c>
      <c r="I65" s="415">
        <f t="shared" si="8"/>
        <v>0</v>
      </c>
      <c r="J65" s="415">
        <f t="shared" si="8"/>
        <v>0</v>
      </c>
      <c r="K65" s="415">
        <f t="shared" si="8"/>
        <v>574477</v>
      </c>
      <c r="L65" s="415">
        <f t="shared" si="8"/>
        <v>580899</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v>65701</v>
      </c>
      <c r="F71" s="412">
        <v>25458</v>
      </c>
      <c r="G71" s="412">
        <v>28142</v>
      </c>
      <c r="H71" s="412"/>
      <c r="I71" s="436"/>
      <c r="J71" s="436"/>
      <c r="K71" s="420">
        <f>SUM(C71:J71)</f>
        <v>119301</v>
      </c>
      <c r="L71" s="412">
        <v>146800</v>
      </c>
      <c r="M71" s="15"/>
      <c r="N71" s="15"/>
    </row>
    <row r="72" spans="1:14" s="16" customFormat="1" ht="12.75" customHeight="1" thickBot="1" x14ac:dyDescent="0.25">
      <c r="A72" s="887" t="s">
        <v>38</v>
      </c>
      <c r="B72" s="465" t="s">
        <v>37</v>
      </c>
      <c r="C72" s="415">
        <f>SUM(C67:C71)</f>
        <v>0</v>
      </c>
      <c r="D72" s="415">
        <f t="shared" ref="D72:K72" si="9">SUM(D67:D71)</f>
        <v>0</v>
      </c>
      <c r="E72" s="415">
        <f t="shared" si="9"/>
        <v>65701</v>
      </c>
      <c r="F72" s="415">
        <f t="shared" si="9"/>
        <v>25458</v>
      </c>
      <c r="G72" s="415">
        <f t="shared" si="9"/>
        <v>28142</v>
      </c>
      <c r="H72" s="415">
        <f t="shared" si="9"/>
        <v>0</v>
      </c>
      <c r="I72" s="415">
        <f t="shared" si="9"/>
        <v>0</v>
      </c>
      <c r="J72" s="415">
        <f t="shared" si="9"/>
        <v>0</v>
      </c>
      <c r="K72" s="415">
        <f t="shared" si="9"/>
        <v>119301</v>
      </c>
      <c r="L72" s="415">
        <f>SUM(L67:L71)</f>
        <v>146800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1005630</v>
      </c>
      <c r="D74" s="425">
        <f t="shared" ref="D74:K74" si="10">SUM(D42,D47,D53,D57,D65,D72,D73)</f>
        <v>171787</v>
      </c>
      <c r="E74" s="425">
        <f t="shared" si="10"/>
        <v>162691</v>
      </c>
      <c r="F74" s="425">
        <f t="shared" si="10"/>
        <v>334947</v>
      </c>
      <c r="G74" s="425">
        <f t="shared" si="10"/>
        <v>28142</v>
      </c>
      <c r="H74" s="425">
        <f t="shared" si="10"/>
        <v>0</v>
      </c>
      <c r="I74" s="425">
        <f t="shared" si="10"/>
        <v>0</v>
      </c>
      <c r="J74" s="425">
        <f t="shared" si="10"/>
        <v>0</v>
      </c>
      <c r="K74" s="425">
        <f t="shared" si="10"/>
        <v>1703197</v>
      </c>
      <c r="L74" s="425">
        <f>SUM(L42,L47,L53,L57,L65,L72,L73)</f>
        <v>1761715</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110019</v>
      </c>
      <c r="I86" s="507"/>
      <c r="J86" s="507"/>
      <c r="K86" s="520">
        <f t="shared" ref="K86:K98" si="12">H86</f>
        <v>110019</v>
      </c>
      <c r="L86" s="442">
        <v>148660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55593</v>
      </c>
      <c r="I88" s="507"/>
      <c r="J88" s="507"/>
      <c r="K88" s="520">
        <f t="shared" si="12"/>
        <v>55593</v>
      </c>
      <c r="L88" s="442">
        <v>45000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165612</v>
      </c>
      <c r="I92" s="507"/>
      <c r="J92" s="507"/>
      <c r="K92" s="520">
        <f t="shared" si="12"/>
        <v>165612</v>
      </c>
      <c r="L92" s="1062">
        <f>SUM(L85:L91)</f>
        <v>193660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v>23689</v>
      </c>
      <c r="I99" s="507"/>
      <c r="J99" s="507"/>
      <c r="K99" s="520">
        <f>SUM(E99,H99)</f>
        <v>23689</v>
      </c>
      <c r="L99" s="442">
        <v>23689</v>
      </c>
    </row>
    <row r="100" spans="1:14" ht="23.25" customHeight="1" thickTop="1" thickBot="1" x14ac:dyDescent="0.25">
      <c r="A100" s="885" t="s">
        <v>1925</v>
      </c>
      <c r="B100" s="539">
        <v>4300</v>
      </c>
      <c r="C100" s="413"/>
      <c r="D100" s="413"/>
      <c r="E100" s="520">
        <f>SUM(E93:E99)</f>
        <v>0</v>
      </c>
      <c r="F100" s="413"/>
      <c r="G100" s="413"/>
      <c r="H100" s="520">
        <f>SUM(H93:H99)</f>
        <v>23689</v>
      </c>
      <c r="I100" s="507"/>
      <c r="J100" s="507"/>
      <c r="K100" s="520">
        <f>SUM(K93:K99)</f>
        <v>23689</v>
      </c>
      <c r="L100" s="520">
        <f>SUM(L93:L99)</f>
        <v>23689</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189301</v>
      </c>
      <c r="I102" s="507"/>
      <c r="J102" s="507"/>
      <c r="K102" s="425">
        <f>SUM(K84,K92,K100,K101)</f>
        <v>189301</v>
      </c>
      <c r="L102" s="425">
        <f>SUM(L84,L92,L100,L101)</f>
        <v>217349</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4526873</v>
      </c>
      <c r="D114" s="415">
        <f t="shared" ref="D114:K114" si="13">SUM(D33,D74,D75,D102,D112,D113)</f>
        <v>861775</v>
      </c>
      <c r="E114" s="415">
        <f t="shared" si="13"/>
        <v>219285</v>
      </c>
      <c r="F114" s="415">
        <f t="shared" si="13"/>
        <v>403262</v>
      </c>
      <c r="G114" s="415">
        <f t="shared" si="13"/>
        <v>54436</v>
      </c>
      <c r="H114" s="415">
        <f>SUM(H33,H74,H75,H102,H112,H113)</f>
        <v>200129</v>
      </c>
      <c r="I114" s="415">
        <f t="shared" si="13"/>
        <v>0</v>
      </c>
      <c r="J114" s="415">
        <f t="shared" si="13"/>
        <v>0</v>
      </c>
      <c r="K114" s="415">
        <f t="shared" si="13"/>
        <v>6265760</v>
      </c>
      <c r="L114" s="415">
        <f>SUM(L33,L74,L75,L102,L112,L113)</f>
        <v>6401471</v>
      </c>
    </row>
    <row r="115" spans="1:14" ht="23.25" thickTop="1" x14ac:dyDescent="0.2">
      <c r="A115" s="1829" t="s">
        <v>1177</v>
      </c>
      <c r="B115" s="892"/>
      <c r="C115" s="416"/>
      <c r="D115" s="416"/>
      <c r="E115" s="416"/>
      <c r="F115" s="416"/>
      <c r="G115" s="416"/>
      <c r="H115" s="416"/>
      <c r="I115" s="416"/>
      <c r="J115" s="416"/>
      <c r="K115" s="440">
        <f>'Revenues 9-14'!C275-'Expenditures 15-22'!K114</f>
        <v>-347716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138175</v>
      </c>
      <c r="D124" s="412">
        <v>25965</v>
      </c>
      <c r="E124" s="412">
        <v>326959</v>
      </c>
      <c r="F124" s="412">
        <v>89583</v>
      </c>
      <c r="G124" s="412"/>
      <c r="H124" s="412"/>
      <c r="I124" s="436"/>
      <c r="J124" s="436"/>
      <c r="K124" s="415">
        <f>SUM(C124:J124)</f>
        <v>580682</v>
      </c>
      <c r="L124" s="412">
        <v>662234</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138175</v>
      </c>
      <c r="D127" s="415">
        <f t="shared" ref="D127:L127" si="14">SUM(D122:D126)</f>
        <v>25965</v>
      </c>
      <c r="E127" s="415">
        <f t="shared" si="14"/>
        <v>326959</v>
      </c>
      <c r="F127" s="415">
        <f t="shared" si="14"/>
        <v>89583</v>
      </c>
      <c r="G127" s="415">
        <f t="shared" si="14"/>
        <v>0</v>
      </c>
      <c r="H127" s="415">
        <f t="shared" si="14"/>
        <v>0</v>
      </c>
      <c r="I127" s="415">
        <f t="shared" si="14"/>
        <v>0</v>
      </c>
      <c r="J127" s="415">
        <f t="shared" si="14"/>
        <v>0</v>
      </c>
      <c r="K127" s="415">
        <f t="shared" si="14"/>
        <v>580682</v>
      </c>
      <c r="L127" s="415">
        <f t="shared" si="14"/>
        <v>662234</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138175</v>
      </c>
      <c r="D129" s="425">
        <f t="shared" ref="D129:L129" si="15">SUM(D120,D127,D128)</f>
        <v>25965</v>
      </c>
      <c r="E129" s="425">
        <f t="shared" si="15"/>
        <v>326959</v>
      </c>
      <c r="F129" s="425">
        <f t="shared" si="15"/>
        <v>89583</v>
      </c>
      <c r="G129" s="425">
        <f t="shared" si="15"/>
        <v>0</v>
      </c>
      <c r="H129" s="425">
        <f t="shared" si="15"/>
        <v>0</v>
      </c>
      <c r="I129" s="425">
        <f t="shared" si="15"/>
        <v>0</v>
      </c>
      <c r="J129" s="425">
        <f t="shared" si="15"/>
        <v>0</v>
      </c>
      <c r="K129" s="425">
        <f t="shared" si="15"/>
        <v>580682</v>
      </c>
      <c r="L129" s="425">
        <f t="shared" si="15"/>
        <v>662234</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138175</v>
      </c>
      <c r="D150" s="415">
        <f t="shared" ref="D150:K150" si="16">SUM(D129,D130,D138,D148,D149)</f>
        <v>25965</v>
      </c>
      <c r="E150" s="415">
        <f t="shared" si="16"/>
        <v>326959</v>
      </c>
      <c r="F150" s="415">
        <f t="shared" si="16"/>
        <v>89583</v>
      </c>
      <c r="G150" s="415">
        <f t="shared" si="16"/>
        <v>0</v>
      </c>
      <c r="H150" s="415">
        <f t="shared" si="16"/>
        <v>0</v>
      </c>
      <c r="I150" s="415">
        <f t="shared" si="16"/>
        <v>0</v>
      </c>
      <c r="J150" s="415">
        <f t="shared" si="16"/>
        <v>0</v>
      </c>
      <c r="K150" s="415">
        <f t="shared" si="16"/>
        <v>580682</v>
      </c>
      <c r="L150" s="415">
        <f>SUM(L129,L130,L138,L148,L149)</f>
        <v>662234</v>
      </c>
    </row>
    <row r="151" spans="1:14" ht="12.75" customHeight="1" thickTop="1" x14ac:dyDescent="0.2">
      <c r="A151" s="2228" t="s">
        <v>1403</v>
      </c>
      <c r="B151" s="2229"/>
      <c r="C151" s="416"/>
      <c r="D151" s="416"/>
      <c r="E151" s="416"/>
      <c r="F151" s="416"/>
      <c r="G151" s="416"/>
      <c r="H151" s="416"/>
      <c r="I151" s="416"/>
      <c r="J151" s="413"/>
      <c r="K151" s="440">
        <f>'Revenues 9-14'!D275-'Expenditures 15-22'!K150</f>
        <v>84899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08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510997</v>
      </c>
      <c r="I163" s="413"/>
      <c r="J163" s="413"/>
      <c r="K163" s="414">
        <f>SUM(C163:H163)</f>
        <v>510997</v>
      </c>
      <c r="L163" s="1867">
        <v>511498</v>
      </c>
    </row>
    <row r="164" spans="1:14" ht="33.75" customHeight="1" x14ac:dyDescent="0.2">
      <c r="A164" s="1837" t="s">
        <v>293</v>
      </c>
      <c r="B164" s="536" t="s">
        <v>32</v>
      </c>
      <c r="C164" s="413"/>
      <c r="D164" s="413"/>
      <c r="E164" s="413"/>
      <c r="F164" s="413"/>
      <c r="G164" s="413"/>
      <c r="H164" s="1870">
        <v>525000</v>
      </c>
      <c r="I164" s="413"/>
      <c r="J164" s="413"/>
      <c r="K164" s="414">
        <f>SUM(C164:J164)</f>
        <v>525000</v>
      </c>
      <c r="L164" s="1870">
        <v>594244</v>
      </c>
    </row>
    <row r="165" spans="1:14" ht="13.5" customHeight="1" thickBot="1" x14ac:dyDescent="0.25">
      <c r="A165" s="1821" t="s">
        <v>885</v>
      </c>
      <c r="B165" s="537" t="s">
        <v>88</v>
      </c>
      <c r="C165" s="413"/>
      <c r="D165" s="413"/>
      <c r="E165" s="426">
        <v>23923</v>
      </c>
      <c r="F165" s="413"/>
      <c r="G165" s="413"/>
      <c r="H165" s="1870">
        <v>20287</v>
      </c>
      <c r="I165" s="507"/>
      <c r="J165" s="413"/>
      <c r="K165" s="414">
        <f>SUM(C165:J165)</f>
        <v>44210</v>
      </c>
      <c r="L165" s="1870">
        <v>25000</v>
      </c>
    </row>
    <row r="166" spans="1:14" ht="12.75" customHeight="1" thickTop="1" thickBot="1" x14ac:dyDescent="0.25">
      <c r="A166" s="887" t="s">
        <v>743</v>
      </c>
      <c r="B166" s="468" t="s">
        <v>582</v>
      </c>
      <c r="C166" s="413"/>
      <c r="D166" s="413"/>
      <c r="E166" s="428">
        <f>SUM(E162,E163,E164,E165)</f>
        <v>23923</v>
      </c>
      <c r="F166" s="413"/>
      <c r="G166" s="413"/>
      <c r="H166" s="425">
        <f>SUM(H162,H163,H164,H165)</f>
        <v>1056284</v>
      </c>
      <c r="I166" s="437"/>
      <c r="J166" s="413"/>
      <c r="K166" s="425">
        <f>SUM(K162,K163,K164,K165)</f>
        <v>1080207</v>
      </c>
      <c r="L166" s="425">
        <f>SUM(L162,L163,L164,L165)</f>
        <v>1130742</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23923</v>
      </c>
      <c r="F168" s="413"/>
      <c r="G168" s="413"/>
      <c r="H168" s="425">
        <f>SUM(H154,H166,H167)</f>
        <v>1056284</v>
      </c>
      <c r="I168" s="437"/>
      <c r="J168" s="413"/>
      <c r="K168" s="425">
        <f>SUM(K154,K166,K167)</f>
        <v>1080207</v>
      </c>
      <c r="L168" s="425">
        <f>SUM(L154,L166,L167)</f>
        <v>1130742</v>
      </c>
    </row>
    <row r="169" spans="1:14" ht="23.25" thickTop="1" x14ac:dyDescent="0.2">
      <c r="A169" s="1829" t="s">
        <v>1177</v>
      </c>
      <c r="B169" s="467"/>
      <c r="C169" s="413"/>
      <c r="D169" s="413"/>
      <c r="E169" s="413"/>
      <c r="F169" s="413"/>
      <c r="G169" s="413"/>
      <c r="H169" s="416"/>
      <c r="I169" s="413"/>
      <c r="J169" s="413"/>
      <c r="K169" s="440">
        <f>'Revenues 9-14'!E275-'Expenditures 15-22'!K168</f>
        <v>-269477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285197</v>
      </c>
      <c r="D176" s="412">
        <v>3803</v>
      </c>
      <c r="E176" s="412">
        <v>32623</v>
      </c>
      <c r="F176" s="412">
        <v>80138</v>
      </c>
      <c r="G176" s="412"/>
      <c r="H176" s="412"/>
      <c r="I176" s="436"/>
      <c r="J176" s="436"/>
      <c r="K176" s="414">
        <f>SUM(C176:J176)</f>
        <v>401761</v>
      </c>
      <c r="L176" s="412">
        <v>439318</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285197</v>
      </c>
      <c r="D178" s="425">
        <f t="shared" ref="D178:J178" si="17">SUM(D174,D176,D177)</f>
        <v>3803</v>
      </c>
      <c r="E178" s="425">
        <f t="shared" si="17"/>
        <v>32623</v>
      </c>
      <c r="F178" s="425">
        <f t="shared" si="17"/>
        <v>80138</v>
      </c>
      <c r="G178" s="425">
        <f t="shared" si="17"/>
        <v>0</v>
      </c>
      <c r="H178" s="425">
        <f t="shared" si="17"/>
        <v>0</v>
      </c>
      <c r="I178" s="425">
        <f t="shared" si="17"/>
        <v>0</v>
      </c>
      <c r="J178" s="425">
        <f t="shared" si="17"/>
        <v>0</v>
      </c>
      <c r="K178" s="425">
        <f>SUM(K174,K176,K177)</f>
        <v>401761</v>
      </c>
      <c r="L178" s="425">
        <f>SUM(L174, L176:L177)</f>
        <v>439318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285197</v>
      </c>
      <c r="D204" s="415">
        <f>SUM(D178,D179)</f>
        <v>3803</v>
      </c>
      <c r="E204" s="415">
        <f>SUM(E178,E179,E190)</f>
        <v>32623</v>
      </c>
      <c r="F204" s="415">
        <f>SUM(F178,F179)</f>
        <v>80138</v>
      </c>
      <c r="G204" s="415">
        <f>SUM(G178,G179)</f>
        <v>0</v>
      </c>
      <c r="H204" s="415">
        <f>SUM(H178,H179,H190,H202,H203)</f>
        <v>0</v>
      </c>
      <c r="I204" s="415">
        <f>SUM(I178,I179)</f>
        <v>0</v>
      </c>
      <c r="J204" s="415">
        <f>SUM(J178,J179)</f>
        <v>0</v>
      </c>
      <c r="K204" s="414">
        <f>SUM(K178,K179,K190,K202,K203)</f>
        <v>401761</v>
      </c>
      <c r="L204" s="415">
        <f>SUM(L178,L179,L190,L202,L203)</f>
        <v>439318</v>
      </c>
    </row>
    <row r="205" spans="1:14" ht="23.25" thickTop="1" x14ac:dyDescent="0.2">
      <c r="A205" s="1829" t="s">
        <v>1177</v>
      </c>
      <c r="B205" s="467"/>
      <c r="C205" s="416"/>
      <c r="D205" s="416"/>
      <c r="E205" s="416"/>
      <c r="F205" s="416"/>
      <c r="G205" s="416"/>
      <c r="H205" s="416"/>
      <c r="I205" s="413"/>
      <c r="J205" s="413"/>
      <c r="K205" s="440">
        <f>'Revenues 9-14'!F275-'Expenditures 15-22'!K204</f>
        <v>95550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51500</v>
      </c>
      <c r="E209" s="413"/>
      <c r="F209" s="413"/>
      <c r="G209" s="413"/>
      <c r="H209" s="413"/>
      <c r="I209" s="413"/>
      <c r="J209" s="413"/>
      <c r="K209" s="414">
        <f>D209</f>
        <v>51500</v>
      </c>
      <c r="L209" s="412">
        <v>34500</v>
      </c>
    </row>
    <row r="210" spans="1:12" x14ac:dyDescent="0.2">
      <c r="A210" s="1817" t="s">
        <v>171</v>
      </c>
      <c r="B210" s="266" t="s">
        <v>1143</v>
      </c>
      <c r="C210" s="413"/>
      <c r="D210" s="436"/>
      <c r="E210" s="413"/>
      <c r="F210" s="413"/>
      <c r="G210" s="413"/>
      <c r="H210" s="413"/>
      <c r="I210" s="413"/>
      <c r="J210" s="413"/>
      <c r="K210" s="414">
        <f t="shared" ref="K210:K222" si="19">D210</f>
        <v>0</v>
      </c>
      <c r="L210" s="412">
        <v>12700</v>
      </c>
    </row>
    <row r="211" spans="1:12" x14ac:dyDescent="0.2">
      <c r="A211" s="1817" t="s">
        <v>172</v>
      </c>
      <c r="B211" s="266">
        <v>1200</v>
      </c>
      <c r="C211" s="413"/>
      <c r="D211" s="412">
        <v>6875</v>
      </c>
      <c r="E211" s="413"/>
      <c r="F211" s="413"/>
      <c r="G211" s="413"/>
      <c r="H211" s="413"/>
      <c r="I211" s="413"/>
      <c r="J211" s="413"/>
      <c r="K211" s="414">
        <f t="shared" si="19"/>
        <v>6875</v>
      </c>
      <c r="L211" s="412">
        <v>14620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919</v>
      </c>
      <c r="E213" s="413"/>
      <c r="F213" s="413"/>
      <c r="G213" s="413"/>
      <c r="H213" s="413"/>
      <c r="I213" s="413"/>
      <c r="J213" s="413"/>
      <c r="K213" s="414">
        <f t="shared" si="19"/>
        <v>919</v>
      </c>
      <c r="L213" s="412">
        <v>925</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c r="E216" s="413"/>
      <c r="F216" s="413"/>
      <c r="G216" s="413"/>
      <c r="H216" s="413"/>
      <c r="I216" s="413"/>
      <c r="J216" s="413"/>
      <c r="K216" s="414">
        <f t="shared" si="19"/>
        <v>0</v>
      </c>
      <c r="L216" s="412"/>
    </row>
    <row r="217" spans="1:12" x14ac:dyDescent="0.2">
      <c r="A217" s="1817" t="s">
        <v>1139</v>
      </c>
      <c r="B217" s="266">
        <v>1500</v>
      </c>
      <c r="C217" s="413"/>
      <c r="D217" s="412">
        <v>3292</v>
      </c>
      <c r="E217" s="413"/>
      <c r="F217" s="413"/>
      <c r="G217" s="413"/>
      <c r="H217" s="413"/>
      <c r="I217" s="413"/>
      <c r="J217" s="413"/>
      <c r="K217" s="414">
        <f t="shared" si="19"/>
        <v>3292</v>
      </c>
      <c r="L217" s="412">
        <v>3200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703</v>
      </c>
      <c r="E220" s="413"/>
      <c r="F220" s="413"/>
      <c r="G220" s="413"/>
      <c r="H220" s="413"/>
      <c r="I220" s="413"/>
      <c r="J220" s="413"/>
      <c r="K220" s="414">
        <f t="shared" si="19"/>
        <v>703</v>
      </c>
      <c r="L220" s="412">
        <v>750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63289</v>
      </c>
      <c r="E223" s="413"/>
      <c r="F223" s="413"/>
      <c r="G223" s="413"/>
      <c r="H223" s="413"/>
      <c r="I223" s="413"/>
      <c r="J223" s="413"/>
      <c r="K223" s="415">
        <f>SUM(K209:K222)</f>
        <v>63289</v>
      </c>
      <c r="L223" s="415">
        <f>SUM(L209:L222)</f>
        <v>66695</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697</v>
      </c>
      <c r="E227" s="413"/>
      <c r="F227" s="413"/>
      <c r="G227" s="413"/>
      <c r="H227" s="413"/>
      <c r="I227" s="413"/>
      <c r="J227" s="413"/>
      <c r="K227" s="414">
        <f t="shared" si="20"/>
        <v>697</v>
      </c>
      <c r="L227" s="412">
        <v>720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v>259</v>
      </c>
      <c r="E231" s="413"/>
      <c r="F231" s="413"/>
      <c r="G231" s="413"/>
      <c r="H231" s="413"/>
      <c r="I231" s="413"/>
      <c r="J231" s="413"/>
      <c r="K231" s="414">
        <f t="shared" si="20"/>
        <v>259</v>
      </c>
      <c r="L231" s="412">
        <v>308</v>
      </c>
    </row>
    <row r="232" spans="1:12" ht="12.75" customHeight="1" thickBot="1" x14ac:dyDescent="0.25">
      <c r="A232" s="887" t="s">
        <v>659</v>
      </c>
      <c r="B232" s="465" t="s">
        <v>832</v>
      </c>
      <c r="C232" s="413"/>
      <c r="D232" s="415">
        <f>SUM(D226:D231)</f>
        <v>956</v>
      </c>
      <c r="E232" s="413"/>
      <c r="F232" s="413"/>
      <c r="G232" s="413"/>
      <c r="H232" s="413"/>
      <c r="I232" s="413"/>
      <c r="J232" s="413"/>
      <c r="K232" s="415">
        <f>SUM(K226:K231)</f>
        <v>956</v>
      </c>
      <c r="L232" s="415">
        <f>SUM(L226:L231)</f>
        <v>1028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670</v>
      </c>
      <c r="E234" s="413"/>
      <c r="F234" s="413"/>
      <c r="G234" s="413"/>
      <c r="H234" s="413"/>
      <c r="I234" s="413"/>
      <c r="J234" s="413"/>
      <c r="K234" s="420">
        <f>D234</f>
        <v>670</v>
      </c>
      <c r="L234" s="418">
        <v>750</v>
      </c>
    </row>
    <row r="235" spans="1:12" x14ac:dyDescent="0.2">
      <c r="A235" s="1817" t="s">
        <v>976</v>
      </c>
      <c r="B235" s="266">
        <v>2220</v>
      </c>
      <c r="C235" s="413"/>
      <c r="D235" s="412">
        <v>829</v>
      </c>
      <c r="E235" s="413"/>
      <c r="F235" s="413"/>
      <c r="G235" s="413"/>
      <c r="H235" s="413"/>
      <c r="I235" s="413"/>
      <c r="J235" s="413"/>
      <c r="K235" s="420">
        <f>D235</f>
        <v>829</v>
      </c>
      <c r="L235" s="412">
        <v>690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1499</v>
      </c>
      <c r="E237" s="413"/>
      <c r="F237" s="413"/>
      <c r="G237" s="413"/>
      <c r="H237" s="413"/>
      <c r="I237" s="413"/>
      <c r="J237" s="413"/>
      <c r="K237" s="415">
        <f>SUM(K234:K236)</f>
        <v>1499</v>
      </c>
      <c r="L237" s="415">
        <f>SUM(L234:L236)</f>
        <v>1440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1772</v>
      </c>
      <c r="E240" s="413"/>
      <c r="F240" s="413"/>
      <c r="G240" s="413"/>
      <c r="H240" s="413"/>
      <c r="I240" s="413"/>
      <c r="J240" s="413"/>
      <c r="K240" s="420">
        <f t="shared" ref="K240:K250" si="21">D240</f>
        <v>1772</v>
      </c>
      <c r="L240" s="412">
        <v>1780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1772</v>
      </c>
      <c r="E251" s="413"/>
      <c r="F251" s="413"/>
      <c r="G251" s="413"/>
      <c r="H251" s="413"/>
      <c r="I251" s="413"/>
      <c r="J251" s="413"/>
      <c r="K251" s="415">
        <f>SUM(K239:K250)</f>
        <v>1772</v>
      </c>
      <c r="L251" s="415">
        <f>SUM(L239:L250)</f>
        <v>1780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24065</v>
      </c>
      <c r="E253" s="413"/>
      <c r="F253" s="413"/>
      <c r="G253" s="413"/>
      <c r="H253" s="413"/>
      <c r="I253" s="413"/>
      <c r="J253" s="413"/>
      <c r="K253" s="420">
        <f>D253</f>
        <v>24065</v>
      </c>
      <c r="L253" s="418">
        <v>23800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24065</v>
      </c>
      <c r="E255" s="413"/>
      <c r="F255" s="413"/>
      <c r="G255" s="413"/>
      <c r="H255" s="413"/>
      <c r="I255" s="413"/>
      <c r="J255" s="413"/>
      <c r="K255" s="415">
        <f>SUM(K253:K254)</f>
        <v>24065</v>
      </c>
      <c r="L255" s="415">
        <f>SUM(L253:L254)</f>
        <v>23800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15225</v>
      </c>
      <c r="E258" s="413"/>
      <c r="F258" s="413"/>
      <c r="G258" s="413"/>
      <c r="H258" s="413"/>
      <c r="I258" s="413"/>
      <c r="J258" s="413"/>
      <c r="K258" s="420">
        <f t="shared" ref="K258:K263" si="22">D258</f>
        <v>15225</v>
      </c>
      <c r="L258" s="412">
        <v>15480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39567</v>
      </c>
      <c r="E260" s="413"/>
      <c r="F260" s="413"/>
      <c r="G260" s="413"/>
      <c r="H260" s="413"/>
      <c r="I260" s="413"/>
      <c r="J260" s="413"/>
      <c r="K260" s="420">
        <f t="shared" si="22"/>
        <v>39567</v>
      </c>
      <c r="L260" s="412">
        <v>40150</v>
      </c>
    </row>
    <row r="261" spans="1:12" x14ac:dyDescent="0.2">
      <c r="A261" s="1817" t="s">
        <v>1129</v>
      </c>
      <c r="B261" s="266">
        <v>2550</v>
      </c>
      <c r="C261" s="413"/>
      <c r="D261" s="412">
        <v>29112</v>
      </c>
      <c r="E261" s="413"/>
      <c r="F261" s="413"/>
      <c r="G261" s="413"/>
      <c r="H261" s="413"/>
      <c r="I261" s="413"/>
      <c r="J261" s="413"/>
      <c r="K261" s="420">
        <f t="shared" si="22"/>
        <v>29112</v>
      </c>
      <c r="L261" s="412">
        <v>30100</v>
      </c>
    </row>
    <row r="262" spans="1:12" x14ac:dyDescent="0.2">
      <c r="A262" s="1817" t="s">
        <v>107</v>
      </c>
      <c r="B262" s="266">
        <v>2560</v>
      </c>
      <c r="C262" s="413"/>
      <c r="D262" s="412">
        <v>16202</v>
      </c>
      <c r="E262" s="413"/>
      <c r="F262" s="413"/>
      <c r="G262" s="413"/>
      <c r="H262" s="413"/>
      <c r="I262" s="413"/>
      <c r="J262" s="413"/>
      <c r="K262" s="420">
        <f t="shared" si="22"/>
        <v>16202</v>
      </c>
      <c r="L262" s="412">
        <v>17600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100106</v>
      </c>
      <c r="E264" s="413"/>
      <c r="F264" s="413"/>
      <c r="G264" s="413"/>
      <c r="H264" s="413"/>
      <c r="I264" s="413"/>
      <c r="J264" s="413"/>
      <c r="K264" s="415">
        <f>SUM(K257:K263)</f>
        <v>100106</v>
      </c>
      <c r="L264" s="415">
        <f>SUM(L257:L263)</f>
        <v>103330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128398</v>
      </c>
      <c r="E273" s="413"/>
      <c r="F273" s="413"/>
      <c r="G273" s="413"/>
      <c r="H273" s="413"/>
      <c r="I273" s="413"/>
      <c r="J273" s="413"/>
      <c r="K273" s="425">
        <f>SUM(K232,K237,K251,K255,K264,K271,K272)</f>
        <v>128398</v>
      </c>
      <c r="L273" s="425">
        <f>SUM(L232,L237,L251,L255,L264,L271,L272)</f>
        <v>131378</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2" t="s">
        <v>595</v>
      </c>
      <c r="B288" s="2234"/>
      <c r="C288" s="413"/>
      <c r="D288" s="415">
        <f>SUM(D223,D273,D274,D278)</f>
        <v>191687</v>
      </c>
      <c r="E288" s="413"/>
      <c r="F288" s="413"/>
      <c r="G288" s="413"/>
      <c r="H288" s="415">
        <f>H286</f>
        <v>0</v>
      </c>
      <c r="I288" s="413"/>
      <c r="J288" s="413"/>
      <c r="K288" s="415">
        <f>SUM(K223,K273,K274,K278,K286,K287)</f>
        <v>191687</v>
      </c>
      <c r="L288" s="415">
        <f>SUM(L223,L273,L274,L278,L286,L287)</f>
        <v>198073</v>
      </c>
    </row>
    <row r="289" spans="1:14" ht="23.25" thickTop="1" x14ac:dyDescent="0.2">
      <c r="A289" s="901" t="s">
        <v>1177</v>
      </c>
      <c r="B289" s="902"/>
      <c r="C289" s="413"/>
      <c r="D289" s="416"/>
      <c r="E289" s="413"/>
      <c r="F289" s="413"/>
      <c r="G289" s="413"/>
      <c r="H289" s="441"/>
      <c r="I289" s="413"/>
      <c r="J289" s="413"/>
      <c r="K289" s="440">
        <f>'Revenues 9-14'!G275-'Expenditures 15-22'!K288</f>
        <v>-48476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v>48596</v>
      </c>
      <c r="G294" s="412">
        <v>140596</v>
      </c>
      <c r="H294" s="412"/>
      <c r="I294" s="436"/>
      <c r="J294" s="436"/>
      <c r="K294" s="414">
        <f>SUM(C294:J294)</f>
        <v>189192</v>
      </c>
      <c r="L294" s="436">
        <v>750000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48596</v>
      </c>
      <c r="G296" s="425">
        <f t="shared" si="23"/>
        <v>140596</v>
      </c>
      <c r="H296" s="425">
        <f t="shared" si="23"/>
        <v>0</v>
      </c>
      <c r="I296" s="425">
        <f t="shared" si="23"/>
        <v>0</v>
      </c>
      <c r="J296" s="425">
        <f t="shared" si="23"/>
        <v>0</v>
      </c>
      <c r="K296" s="425">
        <f t="shared" si="23"/>
        <v>189192</v>
      </c>
      <c r="L296" s="425">
        <f t="shared" si="23"/>
        <v>750000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0" t="s">
        <v>317</v>
      </c>
      <c r="B305" s="2231"/>
      <c r="C305" s="415">
        <f>SUM(C296)</f>
        <v>0</v>
      </c>
      <c r="D305" s="415">
        <f>SUM(D296)</f>
        <v>0</v>
      </c>
      <c r="E305" s="415">
        <f>SUM(E296,E303)</f>
        <v>0</v>
      </c>
      <c r="F305" s="415">
        <f>SUM(F296)</f>
        <v>48596</v>
      </c>
      <c r="G305" s="415">
        <f>SUM(G296)</f>
        <v>140596</v>
      </c>
      <c r="H305" s="415">
        <f>SUM(H296,H303)</f>
        <v>0</v>
      </c>
      <c r="I305" s="415">
        <f>SUM(I296)</f>
        <v>0</v>
      </c>
      <c r="J305" s="415">
        <f>SUM(J296)</f>
        <v>0</v>
      </c>
      <c r="K305" s="415">
        <f>SUM(K296,K303,K304)</f>
        <v>189192</v>
      </c>
      <c r="L305" s="415">
        <f>SUM(L296,L303,L304)</f>
        <v>750000</v>
      </c>
    </row>
    <row r="306" spans="1:14" ht="23.25" customHeight="1" thickTop="1" x14ac:dyDescent="0.2">
      <c r="A306" s="2226" t="s">
        <v>1177</v>
      </c>
      <c r="B306" s="2227"/>
      <c r="C306" s="419"/>
      <c r="D306" s="419"/>
      <c r="E306" s="419"/>
      <c r="F306" s="419"/>
      <c r="G306" s="419"/>
      <c r="H306" s="419"/>
      <c r="I306" s="419"/>
      <c r="J306" s="419"/>
      <c r="K306" s="430">
        <f>'Revenues 9-14'!H275-'Expenditures 15-22'!K305</f>
        <v>230151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133676</v>
      </c>
      <c r="F315" s="436"/>
      <c r="G315" s="436"/>
      <c r="H315" s="436"/>
      <c r="I315" s="436"/>
      <c r="J315" s="436"/>
      <c r="K315" s="1061">
        <f t="shared" si="24"/>
        <v>133676</v>
      </c>
      <c r="L315" s="436">
        <v>150000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181570</v>
      </c>
      <c r="D318" s="436"/>
      <c r="E318" s="436"/>
      <c r="F318" s="436"/>
      <c r="G318" s="436"/>
      <c r="H318" s="436"/>
      <c r="I318" s="436"/>
      <c r="J318" s="436"/>
      <c r="K318" s="1061">
        <f t="shared" si="24"/>
        <v>181570</v>
      </c>
      <c r="L318" s="436">
        <v>185688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14970</v>
      </c>
      <c r="F320" s="436"/>
      <c r="G320" s="436"/>
      <c r="H320" s="436"/>
      <c r="I320" s="436"/>
      <c r="J320" s="436"/>
      <c r="K320" s="1061">
        <f t="shared" si="24"/>
        <v>14970</v>
      </c>
      <c r="L320" s="436">
        <v>18643</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181570</v>
      </c>
      <c r="D323" s="1062">
        <f t="shared" ref="D323:J323" si="25">SUM(D312:D322)</f>
        <v>0</v>
      </c>
      <c r="E323" s="1062">
        <f t="shared" si="25"/>
        <v>148646</v>
      </c>
      <c r="F323" s="1062">
        <f t="shared" si="25"/>
        <v>0</v>
      </c>
      <c r="G323" s="1062">
        <f t="shared" si="25"/>
        <v>0</v>
      </c>
      <c r="H323" s="1062">
        <f t="shared" si="25"/>
        <v>0</v>
      </c>
      <c r="I323" s="1062">
        <f t="shared" si="25"/>
        <v>0</v>
      </c>
      <c r="J323" s="1062">
        <f t="shared" si="25"/>
        <v>0</v>
      </c>
      <c r="K323" s="1062">
        <f>SUM(K312:K322)</f>
        <v>330216</v>
      </c>
      <c r="L323" s="1062">
        <f>SUM(L312:L322)</f>
        <v>354331</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181570</v>
      </c>
      <c r="D331" s="1062">
        <f t="shared" ref="D331:J331" si="26">SUM(D323)</f>
        <v>0</v>
      </c>
      <c r="E331" s="1062">
        <f t="shared" si="26"/>
        <v>148646</v>
      </c>
      <c r="F331" s="1062">
        <f t="shared" si="26"/>
        <v>0</v>
      </c>
      <c r="G331" s="1062">
        <f t="shared" si="26"/>
        <v>0</v>
      </c>
      <c r="H331" s="1062">
        <f>SUM(H323,H329)</f>
        <v>0</v>
      </c>
      <c r="I331" s="1062">
        <f t="shared" si="26"/>
        <v>0</v>
      </c>
      <c r="J331" s="1062">
        <f t="shared" si="26"/>
        <v>0</v>
      </c>
      <c r="K331" s="1062">
        <f>SUM(K323,K329)</f>
        <v>330216</v>
      </c>
      <c r="L331" s="425">
        <f>SUM(L323,L329,L330)</f>
        <v>354331</v>
      </c>
    </row>
    <row r="332" spans="1:14" ht="12.75" customHeight="1" thickTop="1" x14ac:dyDescent="0.2">
      <c r="A332" s="2228" t="s">
        <v>1177</v>
      </c>
      <c r="B332" s="2229"/>
      <c r="C332" s="413"/>
      <c r="D332" s="413"/>
      <c r="E332" s="413"/>
      <c r="F332" s="413"/>
      <c r="G332" s="413"/>
      <c r="H332" s="413"/>
      <c r="I332" s="413"/>
      <c r="J332" s="413"/>
      <c r="K332" s="1065">
        <f>'Revenues 9-14'!J275-'Expenditures 15-22'!K331</f>
        <v>24517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08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11500</v>
      </c>
      <c r="F338" s="412"/>
      <c r="G338" s="412"/>
      <c r="H338" s="412"/>
      <c r="I338" s="436"/>
      <c r="J338" s="436"/>
      <c r="K338" s="414">
        <f>SUM(C338:J338)</f>
        <v>11500</v>
      </c>
      <c r="L338" s="412">
        <v>11500</v>
      </c>
    </row>
    <row r="339" spans="1:14" ht="12.75" customHeight="1" thickBot="1" x14ac:dyDescent="0.25">
      <c r="A339" s="887" t="s">
        <v>835</v>
      </c>
      <c r="B339" s="468" t="s">
        <v>36</v>
      </c>
      <c r="C339" s="415">
        <f>SUM(C337:C338)</f>
        <v>0</v>
      </c>
      <c r="D339" s="415">
        <f t="shared" ref="D339:L339" si="27">SUM(D337:D338)</f>
        <v>0</v>
      </c>
      <c r="E339" s="415">
        <f t="shared" si="27"/>
        <v>11500</v>
      </c>
      <c r="F339" s="415">
        <f t="shared" si="27"/>
        <v>0</v>
      </c>
      <c r="G339" s="415">
        <f t="shared" si="27"/>
        <v>0</v>
      </c>
      <c r="H339" s="415">
        <f t="shared" si="27"/>
        <v>0</v>
      </c>
      <c r="I339" s="415">
        <f t="shared" si="27"/>
        <v>0</v>
      </c>
      <c r="J339" s="415">
        <f t="shared" si="27"/>
        <v>0</v>
      </c>
      <c r="K339" s="415">
        <f t="shared" si="27"/>
        <v>11500</v>
      </c>
      <c r="L339" s="415">
        <f t="shared" si="27"/>
        <v>11500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11500</v>
      </c>
      <c r="F341" s="415">
        <f t="shared" si="28"/>
        <v>0</v>
      </c>
      <c r="G341" s="415">
        <f t="shared" si="28"/>
        <v>0</v>
      </c>
      <c r="H341" s="415">
        <f t="shared" si="28"/>
        <v>0</v>
      </c>
      <c r="I341" s="415">
        <f t="shared" si="28"/>
        <v>0</v>
      </c>
      <c r="J341" s="415">
        <f t="shared" si="28"/>
        <v>0</v>
      </c>
      <c r="K341" s="415">
        <f t="shared" si="28"/>
        <v>11500</v>
      </c>
      <c r="L341" s="415">
        <f t="shared" si="28"/>
        <v>11500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11500</v>
      </c>
      <c r="F354" s="415">
        <f t="shared" si="29"/>
        <v>0</v>
      </c>
      <c r="G354" s="415">
        <f t="shared" si="29"/>
        <v>0</v>
      </c>
      <c r="H354" s="415">
        <f t="shared" si="29"/>
        <v>0</v>
      </c>
      <c r="I354" s="415">
        <f t="shared" si="29"/>
        <v>0</v>
      </c>
      <c r="J354" s="415">
        <f t="shared" si="29"/>
        <v>0</v>
      </c>
      <c r="K354" s="415">
        <f t="shared" si="29"/>
        <v>11500</v>
      </c>
      <c r="L354" s="415">
        <f>SUM(L341,L344,L352,L353)</f>
        <v>11500</v>
      </c>
    </row>
    <row r="355" spans="1:14" ht="23.25" thickTop="1" x14ac:dyDescent="0.2">
      <c r="A355" s="1856" t="s">
        <v>1177</v>
      </c>
      <c r="B355" s="469"/>
      <c r="C355" s="432"/>
      <c r="D355" s="432"/>
      <c r="E355" s="419"/>
      <c r="F355" s="419"/>
      <c r="G355" s="419"/>
      <c r="H355" s="419"/>
      <c r="I355" s="419"/>
      <c r="J355" s="417"/>
      <c r="K355" s="414">
        <f>'Revenues 9-14'!K275-'Expenditures 15-22'!K354</f>
        <v>50193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B30" sqref="B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B30" sqref="B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1975</v>
      </c>
      <c r="B2" s="835" t="s">
        <v>1941</v>
      </c>
      <c r="C2" s="1084" t="s">
        <v>1942</v>
      </c>
      <c r="D2" s="1084" t="s">
        <v>1943</v>
      </c>
      <c r="E2" s="1084" t="s">
        <v>1944</v>
      </c>
      <c r="F2" s="1084" t="s">
        <v>1945</v>
      </c>
    </row>
    <row r="3" spans="1:6" ht="12" customHeight="1" x14ac:dyDescent="0.2">
      <c r="A3" s="2261"/>
      <c r="B3" s="547"/>
      <c r="C3" s="833"/>
      <c r="D3" s="834" t="s">
        <v>295</v>
      </c>
      <c r="E3" s="833"/>
      <c r="F3" s="834" t="s">
        <v>296</v>
      </c>
    </row>
    <row r="4" spans="1:6" ht="13.7" customHeight="1" x14ac:dyDescent="0.2">
      <c r="A4" s="545" t="s">
        <v>1375</v>
      </c>
      <c r="B4" s="560">
        <f>'Revenues 9-14'!C5</f>
        <v>2852477</v>
      </c>
      <c r="C4" s="512"/>
      <c r="D4" s="561">
        <f>B4-C4</f>
        <v>2852477</v>
      </c>
      <c r="E4" s="512">
        <v>2918725</v>
      </c>
      <c r="F4" s="561">
        <f>E4-C4</f>
        <v>2918725</v>
      </c>
    </row>
    <row r="5" spans="1:6" ht="13.7" customHeight="1" x14ac:dyDescent="0.2">
      <c r="A5" s="545" t="s">
        <v>1038</v>
      </c>
      <c r="B5" s="560">
        <f>'Revenues 9-14'!D5</f>
        <v>612089</v>
      </c>
      <c r="C5" s="512"/>
      <c r="D5" s="561">
        <f t="shared" ref="D5:D18" si="0">B5-C5</f>
        <v>612089</v>
      </c>
      <c r="E5" s="512">
        <v>626336</v>
      </c>
      <c r="F5" s="561">
        <f>E5-C5</f>
        <v>626336</v>
      </c>
    </row>
    <row r="6" spans="1:6" ht="13.7" customHeight="1" x14ac:dyDescent="0.2">
      <c r="A6" s="545" t="s">
        <v>480</v>
      </c>
      <c r="B6" s="560">
        <f>'Revenues 9-14'!E5</f>
        <v>664721</v>
      </c>
      <c r="C6" s="512"/>
      <c r="D6" s="561">
        <f t="shared" si="0"/>
        <v>664721</v>
      </c>
      <c r="E6" s="512">
        <v>1275733</v>
      </c>
      <c r="F6" s="561">
        <f t="shared" ref="F6:F18" si="1">E6-C6</f>
        <v>1275733</v>
      </c>
    </row>
    <row r="7" spans="1:6" ht="13.7" customHeight="1" x14ac:dyDescent="0.2">
      <c r="A7" s="545" t="s">
        <v>162</v>
      </c>
      <c r="B7" s="560">
        <f>'Revenues 9-14'!F5</f>
        <v>244836</v>
      </c>
      <c r="C7" s="512"/>
      <c r="D7" s="561">
        <f t="shared" si="0"/>
        <v>244836</v>
      </c>
      <c r="E7" s="512">
        <v>250534</v>
      </c>
      <c r="F7" s="561">
        <f t="shared" si="1"/>
        <v>250534</v>
      </c>
    </row>
    <row r="8" spans="1:6" ht="13.7" customHeight="1" x14ac:dyDescent="0.2">
      <c r="A8" s="545" t="s">
        <v>1405</v>
      </c>
      <c r="B8" s="560">
        <f>'Revenues 9-14'!G5</f>
        <v>45013</v>
      </c>
      <c r="C8" s="512"/>
      <c r="D8" s="561">
        <f t="shared" si="0"/>
        <v>45013</v>
      </c>
      <c r="E8" s="512">
        <v>65001</v>
      </c>
      <c r="F8" s="561">
        <f t="shared" si="1"/>
        <v>65001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61209</v>
      </c>
      <c r="C10" s="512"/>
      <c r="D10" s="561">
        <f t="shared" si="0"/>
        <v>61209</v>
      </c>
      <c r="E10" s="512">
        <v>62634</v>
      </c>
      <c r="F10" s="561">
        <f t="shared" si="1"/>
        <v>62634</v>
      </c>
    </row>
    <row r="11" spans="1:6" x14ac:dyDescent="0.2">
      <c r="A11" s="545" t="s">
        <v>478</v>
      </c>
      <c r="B11" s="560">
        <f>'Revenues 9-14'!J5</f>
        <v>354371</v>
      </c>
      <c r="C11" s="512"/>
      <c r="D11" s="561">
        <f t="shared" si="0"/>
        <v>354371</v>
      </c>
      <c r="E11" s="512">
        <v>404012</v>
      </c>
      <c r="F11" s="561">
        <f t="shared" si="1"/>
        <v>404012</v>
      </c>
    </row>
    <row r="12" spans="1:6" ht="13.7" customHeight="1" x14ac:dyDescent="0.2">
      <c r="A12" s="545" t="s">
        <v>164</v>
      </c>
      <c r="B12" s="560">
        <f>'Revenues 9-14'!K5</f>
        <v>61209</v>
      </c>
      <c r="C12" s="512"/>
      <c r="D12" s="561">
        <f t="shared" si="0"/>
        <v>61209</v>
      </c>
      <c r="E12" s="512">
        <v>62634</v>
      </c>
      <c r="F12" s="561">
        <f t="shared" si="1"/>
        <v>62634</v>
      </c>
    </row>
    <row r="13" spans="1:6" ht="13.7" customHeight="1" x14ac:dyDescent="0.2">
      <c r="A13" s="545" t="s">
        <v>1112</v>
      </c>
      <c r="B13" s="560">
        <f>SUM('Revenues 9-14'!C6:D6)</f>
        <v>61209</v>
      </c>
      <c r="C13" s="512"/>
      <c r="D13" s="561">
        <f t="shared" si="0"/>
        <v>61209</v>
      </c>
      <c r="E13" s="512">
        <v>62634</v>
      </c>
      <c r="F13" s="561">
        <f t="shared" si="1"/>
        <v>62634</v>
      </c>
    </row>
    <row r="14" spans="1:6" ht="13.7" customHeight="1" x14ac:dyDescent="0.2">
      <c r="A14" s="545" t="s">
        <v>479</v>
      </c>
      <c r="B14" s="560">
        <f>SUM('Revenues 9-14'!C7:D7,'Revenues 9-14'!F7:H7)</f>
        <v>48967</v>
      </c>
      <c r="C14" s="512"/>
      <c r="D14" s="561">
        <f t="shared" si="0"/>
        <v>48967</v>
      </c>
      <c r="E14" s="512">
        <v>50107</v>
      </c>
      <c r="F14" s="561">
        <f t="shared" si="1"/>
        <v>50107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90015</v>
      </c>
      <c r="C16" s="512"/>
      <c r="D16" s="561">
        <f t="shared" si="0"/>
        <v>90015</v>
      </c>
      <c r="E16" s="512">
        <v>133009</v>
      </c>
      <c r="F16" s="561">
        <f t="shared" si="1"/>
        <v>133009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5096116</v>
      </c>
      <c r="C19" s="562">
        <f>SUM(C4:C18)</f>
        <v>0</v>
      </c>
      <c r="D19" s="562">
        <f>SUM(D4:D18)</f>
        <v>5096116</v>
      </c>
      <c r="E19" s="562">
        <f>SUM(E4:E18)</f>
        <v>5911359</v>
      </c>
      <c r="F19" s="562">
        <f>SUM(F4:F18)</f>
        <v>5911359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4" colorId="8" zoomScale="110" zoomScaleNormal="110" workbookViewId="0">
      <selection activeCell="B30" sqref="B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733</v>
      </c>
      <c r="B1" s="2267"/>
      <c r="C1" s="837"/>
    </row>
    <row r="2" spans="1:7" ht="33.75" customHeight="1" x14ac:dyDescent="0.2">
      <c r="A2" s="2275" t="s">
        <v>1977</v>
      </c>
      <c r="B2" s="2276"/>
      <c r="C2" s="1629" t="s">
        <v>1946</v>
      </c>
      <c r="D2" s="1629" t="s">
        <v>1947</v>
      </c>
      <c r="E2" s="1629" t="s">
        <v>1948</v>
      </c>
      <c r="F2" s="1629" t="s">
        <v>1949</v>
      </c>
    </row>
    <row r="3" spans="1:7" ht="23.25" customHeight="1" x14ac:dyDescent="0.2">
      <c r="A3" s="2281" t="s">
        <v>1328</v>
      </c>
      <c r="B3" s="2282"/>
      <c r="C3" s="2268"/>
      <c r="D3" s="2269"/>
      <c r="E3" s="2269"/>
      <c r="F3" s="2270"/>
    </row>
    <row r="4" spans="1:7" ht="12.75" customHeight="1" thickBot="1" x14ac:dyDescent="0.25">
      <c r="A4" s="2264" t="s">
        <v>734</v>
      </c>
      <c r="B4" s="2277"/>
      <c r="C4" s="927"/>
      <c r="D4" s="927"/>
      <c r="E4" s="927"/>
      <c r="F4" s="1604">
        <f>SUM(C4+D4)-E4</f>
        <v>0</v>
      </c>
    </row>
    <row r="5" spans="1:7" ht="13.5" thickTop="1" x14ac:dyDescent="0.2">
      <c r="A5" s="2278" t="s">
        <v>1324</v>
      </c>
      <c r="B5" s="2263"/>
      <c r="C5" s="2271"/>
      <c r="D5" s="2272"/>
      <c r="E5" s="2272"/>
      <c r="F5" s="2273"/>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9" t="s">
        <v>735</v>
      </c>
      <c r="B15" s="2280"/>
      <c r="C15" s="1604">
        <f>SUM(C6:C14)</f>
        <v>0</v>
      </c>
      <c r="D15" s="1604">
        <f>SUM(D6:D14)</f>
        <v>0</v>
      </c>
      <c r="E15" s="1604">
        <f>SUM(E6:E14)</f>
        <v>0</v>
      </c>
      <c r="F15" s="1604">
        <f>SUM(F6:F14)</f>
        <v>0</v>
      </c>
      <c r="G15" s="685"/>
    </row>
    <row r="16" spans="1:7" s="56" customFormat="1" ht="13.5" thickTop="1" x14ac:dyDescent="0.2">
      <c r="A16" s="2274" t="s">
        <v>1325</v>
      </c>
      <c r="B16" s="2263"/>
      <c r="C16" s="2271"/>
      <c r="D16" s="2272"/>
      <c r="E16" s="2272"/>
      <c r="F16" s="2273"/>
    </row>
    <row r="17" spans="1:11" ht="12.75" customHeight="1" thickBot="1" x14ac:dyDescent="0.25">
      <c r="A17" s="2289" t="s">
        <v>67</v>
      </c>
      <c r="B17" s="2290"/>
      <c r="C17" s="1605"/>
      <c r="D17" s="512"/>
      <c r="E17" s="1605"/>
      <c r="F17" s="1604">
        <f>SUM(C17+D17)-E17</f>
        <v>0</v>
      </c>
    </row>
    <row r="18" spans="1:11" ht="12.75" customHeight="1" thickTop="1" thickBot="1" x14ac:dyDescent="0.25">
      <c r="A18" s="2289" t="s">
        <v>7</v>
      </c>
      <c r="B18" s="2290"/>
      <c r="C18" s="1605"/>
      <c r="D18" s="512"/>
      <c r="E18" s="1605"/>
      <c r="F18" s="1604">
        <f>SUM(C18+D18)-E18</f>
        <v>0</v>
      </c>
    </row>
    <row r="19" spans="1:11" ht="12.75" customHeight="1" thickTop="1" thickBot="1" x14ac:dyDescent="0.25">
      <c r="A19" s="2289" t="s">
        <v>454</v>
      </c>
      <c r="B19" s="2290"/>
      <c r="C19" s="1605"/>
      <c r="D19" s="512"/>
      <c r="E19" s="1605"/>
      <c r="F19" s="1604">
        <f>SUM(C19+D19)-E19</f>
        <v>0</v>
      </c>
    </row>
    <row r="20" spans="1:11" ht="12.75" customHeight="1" thickTop="1" thickBot="1" x14ac:dyDescent="0.25">
      <c r="A20" s="2291" t="s">
        <v>527</v>
      </c>
      <c r="B20" s="2292"/>
      <c r="C20" s="1605"/>
      <c r="D20" s="512"/>
      <c r="E20" s="1605"/>
      <c r="F20" s="1604">
        <f>SUM(C20+D20)-E20</f>
        <v>0</v>
      </c>
    </row>
    <row r="21" spans="1:11" ht="14.25" thickTop="1" thickBot="1" x14ac:dyDescent="0.25">
      <c r="A21" s="2264" t="s">
        <v>736</v>
      </c>
      <c r="B21" s="2280"/>
      <c r="C21" s="1604">
        <f>SUM(C17:C20)</f>
        <v>0</v>
      </c>
      <c r="D21" s="1604">
        <f>SUM(D17:D20)</f>
        <v>0</v>
      </c>
      <c r="E21" s="1604">
        <f>SUM(E17:E20)</f>
        <v>0</v>
      </c>
      <c r="F21" s="1604">
        <f>SUM(F17:F20)</f>
        <v>0</v>
      </c>
      <c r="G21" s="685"/>
    </row>
    <row r="22" spans="1:11" ht="13.5" thickTop="1" x14ac:dyDescent="0.2">
      <c r="A22" s="2293" t="s">
        <v>1326</v>
      </c>
      <c r="B22" s="2263"/>
      <c r="C22" s="2271"/>
      <c r="D22" s="2272"/>
      <c r="E22" s="2272"/>
      <c r="F22" s="2273"/>
    </row>
    <row r="23" spans="1:11" ht="23.25" customHeight="1" thickBot="1" x14ac:dyDescent="0.25">
      <c r="A23" s="2264" t="s">
        <v>737</v>
      </c>
      <c r="B23" s="2280"/>
      <c r="C23" s="927"/>
      <c r="D23" s="927"/>
      <c r="E23" s="927"/>
      <c r="F23" s="1604">
        <f>SUM(C23+D23)-E23</f>
        <v>0</v>
      </c>
      <c r="G23" s="685"/>
    </row>
    <row r="24" spans="1:11" ht="13.5" thickTop="1" x14ac:dyDescent="0.2">
      <c r="A24" s="2293" t="s">
        <v>1327</v>
      </c>
      <c r="B24" s="2263"/>
      <c r="C24" s="2271"/>
      <c r="D24" s="2272"/>
      <c r="E24" s="2272"/>
      <c r="F24" s="2273"/>
    </row>
    <row r="25" spans="1:11" ht="13.5" thickBot="1" x14ac:dyDescent="0.25">
      <c r="A25" s="2264" t="s">
        <v>738</v>
      </c>
      <c r="B25" s="2296"/>
      <c r="C25" s="927"/>
      <c r="D25" s="927"/>
      <c r="E25" s="927"/>
      <c r="F25" s="1604">
        <f>SUM(C25+D25)-E25</f>
        <v>0</v>
      </c>
      <c r="G25" s="685"/>
    </row>
    <row r="26" spans="1:11" ht="13.5" thickTop="1" x14ac:dyDescent="0.2">
      <c r="A26" s="2262" t="s">
        <v>762</v>
      </c>
      <c r="B26" s="2263"/>
      <c r="C26" s="1606"/>
      <c r="D26" s="1606"/>
      <c r="E26" s="1606"/>
      <c r="F26" s="1607"/>
    </row>
    <row r="27" spans="1:11" ht="13.5" thickBot="1" x14ac:dyDescent="0.25">
      <c r="A27" s="2264" t="s">
        <v>1260</v>
      </c>
      <c r="B27" s="2265"/>
      <c r="C27" s="512"/>
      <c r="D27" s="512"/>
      <c r="E27" s="512"/>
      <c r="F27" s="1604">
        <f>SUM(C27+D27)-E27</f>
        <v>0</v>
      </c>
      <c r="G27" s="685"/>
    </row>
    <row r="28" spans="1:11" ht="7.5" customHeight="1" thickTop="1" x14ac:dyDescent="0.2">
      <c r="A28" s="548"/>
    </row>
    <row r="29" spans="1:11" ht="23.25" customHeight="1" x14ac:dyDescent="0.2">
      <c r="A29" s="2294" t="s">
        <v>685</v>
      </c>
      <c r="B29" s="229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39783</v>
      </c>
      <c r="C31" s="1102">
        <v>9500000</v>
      </c>
      <c r="D31" s="1610">
        <v>6</v>
      </c>
      <c r="E31" s="1102">
        <v>8295000</v>
      </c>
      <c r="F31" s="1102"/>
      <c r="G31" s="1102"/>
      <c r="H31" s="1102">
        <v>375000</v>
      </c>
      <c r="I31" s="1103">
        <f>((E31+F31)-H31)+G31</f>
        <v>7920000</v>
      </c>
      <c r="J31" s="1102">
        <v>7385045</v>
      </c>
      <c r="K31" s="118"/>
    </row>
    <row r="32" spans="1:11" ht="12" customHeight="1" x14ac:dyDescent="0.2">
      <c r="A32" s="1104" t="s">
        <v>2105</v>
      </c>
      <c r="B32" s="658">
        <v>39845</v>
      </c>
      <c r="C32" s="1102">
        <v>2950000</v>
      </c>
      <c r="D32" s="1610">
        <v>6</v>
      </c>
      <c r="E32" s="1102">
        <v>2385000</v>
      </c>
      <c r="F32" s="1102"/>
      <c r="G32" s="1102"/>
      <c r="H32" s="1102">
        <v>150000</v>
      </c>
      <c r="I32" s="1103">
        <f>((E32+F32)-H32)+G32</f>
        <v>2235000</v>
      </c>
      <c r="J32" s="1102">
        <v>2235000</v>
      </c>
      <c r="K32" s="118"/>
    </row>
    <row r="33" spans="1:11" ht="12" customHeight="1" x14ac:dyDescent="0.2">
      <c r="A33" s="1104" t="s">
        <v>2106</v>
      </c>
      <c r="B33" s="658">
        <v>42130</v>
      </c>
      <c r="C33" s="1102">
        <v>1000000</v>
      </c>
      <c r="D33" s="1610">
        <v>1</v>
      </c>
      <c r="E33" s="1102">
        <v>1000000</v>
      </c>
      <c r="F33" s="1102"/>
      <c r="G33" s="1102"/>
      <c r="H33" s="1102"/>
      <c r="I33" s="1103">
        <f t="shared" ref="I33:I48" si="1">((E33+F33)-H33)+G33</f>
        <v>1000000</v>
      </c>
      <c r="J33" s="1102">
        <v>1000000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13450000</v>
      </c>
      <c r="D49" s="1609"/>
      <c r="E49" s="1103">
        <f t="shared" ref="E49:J49" si="2">SUM(E31:E48)</f>
        <v>11680000</v>
      </c>
      <c r="F49" s="1103">
        <f t="shared" si="2"/>
        <v>0</v>
      </c>
      <c r="G49" s="1103">
        <f t="shared" si="2"/>
        <v>0</v>
      </c>
      <c r="H49" s="1103">
        <f t="shared" si="2"/>
        <v>525000</v>
      </c>
      <c r="I49" s="1103">
        <f t="shared" si="2"/>
        <v>11155000</v>
      </c>
      <c r="J49" s="1103">
        <f t="shared" si="2"/>
        <v>10620045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3" t="s">
        <v>687</v>
      </c>
      <c r="C52" s="2284"/>
      <c r="D52" s="2284"/>
      <c r="E52" s="124" t="s">
        <v>1011</v>
      </c>
      <c r="F52" s="2285"/>
      <c r="G52" s="2286"/>
      <c r="H52" s="118"/>
      <c r="I52" s="118"/>
      <c r="J52" s="121"/>
    </row>
    <row r="53" spans="1:11" ht="11.25" customHeight="1" x14ac:dyDescent="0.2">
      <c r="A53" s="753" t="s">
        <v>1086</v>
      </c>
      <c r="B53" s="125" t="s">
        <v>1127</v>
      </c>
      <c r="C53" s="121"/>
      <c r="D53" s="117"/>
      <c r="E53" s="124" t="s">
        <v>587</v>
      </c>
      <c r="F53" s="2287"/>
      <c r="G53" s="2288"/>
      <c r="H53" s="118"/>
      <c r="I53" s="118"/>
      <c r="J53" s="121"/>
    </row>
    <row r="54" spans="1:11" ht="11.25" customHeight="1" x14ac:dyDescent="0.2">
      <c r="A54" s="754"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B30" sqref="B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00" t="s">
        <v>1978</v>
      </c>
      <c r="B2" s="2301"/>
      <c r="C2" s="2301"/>
      <c r="D2" s="2301"/>
      <c r="E2" s="2302"/>
      <c r="F2" s="1889" t="s">
        <v>1077</v>
      </c>
      <c r="G2" s="1890" t="s">
        <v>101</v>
      </c>
      <c r="H2" s="1890" t="s">
        <v>479</v>
      </c>
      <c r="I2" s="1890" t="s">
        <v>1379</v>
      </c>
      <c r="J2" s="1890" t="s">
        <v>1022</v>
      </c>
      <c r="K2" s="1890" t="s">
        <v>145</v>
      </c>
    </row>
    <row r="3" spans="1:11" x14ac:dyDescent="0.2">
      <c r="A3" s="2303" t="s">
        <v>1952</v>
      </c>
      <c r="B3" s="2304"/>
      <c r="C3" s="2304"/>
      <c r="D3" s="2304"/>
      <c r="E3" s="2305"/>
      <c r="F3" s="255"/>
      <c r="G3" s="563"/>
      <c r="H3" s="563"/>
      <c r="I3" s="563"/>
      <c r="J3" s="1216">
        <v>492089</v>
      </c>
      <c r="K3" s="1216"/>
    </row>
    <row r="4" spans="1:11" x14ac:dyDescent="0.2">
      <c r="A4" s="2306" t="s">
        <v>434</v>
      </c>
      <c r="B4" s="2307"/>
      <c r="C4" s="2307"/>
      <c r="D4" s="2307"/>
      <c r="E4" s="2284"/>
      <c r="F4" s="550"/>
      <c r="G4" s="571"/>
      <c r="H4" s="570"/>
      <c r="I4" s="571"/>
      <c r="J4" s="1194"/>
      <c r="K4" s="1194"/>
    </row>
    <row r="5" spans="1:11" ht="13.5" customHeight="1" x14ac:dyDescent="0.2">
      <c r="A5" s="2317" t="s">
        <v>1259</v>
      </c>
      <c r="B5" s="2318"/>
      <c r="C5" s="2318"/>
      <c r="D5" s="2318"/>
      <c r="E5" s="2319"/>
      <c r="F5" s="1150" t="s">
        <v>1014</v>
      </c>
      <c r="G5" s="569"/>
      <c r="H5" s="563">
        <v>48967</v>
      </c>
      <c r="I5" s="1213"/>
      <c r="J5" s="1184"/>
      <c r="K5" s="1184"/>
    </row>
    <row r="6" spans="1:11" x14ac:dyDescent="0.2">
      <c r="A6" s="1891" t="s">
        <v>836</v>
      </c>
      <c r="B6" s="1892"/>
      <c r="C6" s="1892"/>
      <c r="D6" s="1892"/>
      <c r="E6" s="1893"/>
      <c r="F6" s="256" t="s">
        <v>1015</v>
      </c>
      <c r="G6" s="563"/>
      <c r="H6" s="563"/>
      <c r="I6" s="563"/>
      <c r="J6" s="1216">
        <v>4390</v>
      </c>
      <c r="K6" s="1216"/>
    </row>
    <row r="7" spans="1:11" x14ac:dyDescent="0.2">
      <c r="A7" s="651" t="s">
        <v>282</v>
      </c>
      <c r="B7" s="1894"/>
      <c r="C7" s="1894"/>
      <c r="D7" s="1894"/>
      <c r="E7" s="1895"/>
      <c r="F7" s="1150" t="s">
        <v>1016</v>
      </c>
      <c r="G7" s="571"/>
      <c r="H7" s="571"/>
      <c r="I7" s="571"/>
      <c r="J7" s="1214"/>
      <c r="K7" s="1216">
        <v>10884</v>
      </c>
    </row>
    <row r="8" spans="1:11" x14ac:dyDescent="0.2">
      <c r="A8" s="651" t="s">
        <v>408</v>
      </c>
      <c r="B8" s="1894"/>
      <c r="C8" s="1894"/>
      <c r="D8" s="1894"/>
      <c r="E8" s="1895"/>
      <c r="F8" s="1150" t="s">
        <v>1017</v>
      </c>
      <c r="G8" s="568"/>
      <c r="H8" s="568"/>
      <c r="I8" s="568"/>
      <c r="J8" s="1216">
        <v>559711</v>
      </c>
      <c r="K8" s="1194"/>
    </row>
    <row r="9" spans="1:11" x14ac:dyDescent="0.2">
      <c r="A9" s="651" t="s">
        <v>145</v>
      </c>
      <c r="B9" s="1894"/>
      <c r="C9" s="1894"/>
      <c r="D9" s="1894"/>
      <c r="E9" s="1895"/>
      <c r="F9" s="256" t="s">
        <v>1019</v>
      </c>
      <c r="G9" s="568"/>
      <c r="H9" s="569"/>
      <c r="I9" s="569"/>
      <c r="J9" s="1214"/>
      <c r="K9" s="1216">
        <v>13199</v>
      </c>
    </row>
    <row r="10" spans="1:11" ht="12" customHeight="1" x14ac:dyDescent="0.2">
      <c r="A10" s="2320" t="s">
        <v>1912</v>
      </c>
      <c r="B10" s="2297"/>
      <c r="C10" s="2297"/>
      <c r="D10" s="2297"/>
      <c r="E10" s="2321"/>
      <c r="F10" s="1282" t="s">
        <v>1030</v>
      </c>
      <c r="G10" s="568"/>
      <c r="H10" s="1283"/>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48967</v>
      </c>
      <c r="I12" s="564">
        <f>SUM(I5:I11)</f>
        <v>0</v>
      </c>
      <c r="J12" s="564">
        <f>SUM(J5:J11)</f>
        <v>564101</v>
      </c>
      <c r="K12" s="564">
        <f>SUM(K5:K11)</f>
        <v>24083</v>
      </c>
    </row>
    <row r="13" spans="1:11" ht="12.75" customHeight="1" thickTop="1" x14ac:dyDescent="0.2">
      <c r="A13" s="2308" t="s">
        <v>435</v>
      </c>
      <c r="B13" s="2309"/>
      <c r="C13" s="2309"/>
      <c r="D13" s="2309"/>
      <c r="E13" s="2310"/>
      <c r="F13" s="1151"/>
      <c r="G13" s="565"/>
      <c r="H13" s="566"/>
      <c r="I13" s="567"/>
      <c r="J13" s="567"/>
      <c r="K13" s="567"/>
    </row>
    <row r="14" spans="1:11" x14ac:dyDescent="0.2">
      <c r="A14" s="2325" t="s">
        <v>535</v>
      </c>
      <c r="B14" s="2325"/>
      <c r="C14" s="2325"/>
      <c r="D14" s="2325"/>
      <c r="E14" s="2326"/>
      <c r="F14" s="257" t="s">
        <v>1020</v>
      </c>
      <c r="G14" s="568"/>
      <c r="H14" s="563">
        <v>48967</v>
      </c>
      <c r="I14" s="569"/>
      <c r="J14" s="1184"/>
      <c r="K14" s="1216">
        <v>24083</v>
      </c>
    </row>
    <row r="15" spans="1:11" x14ac:dyDescent="0.2">
      <c r="A15" s="2318" t="s">
        <v>5</v>
      </c>
      <c r="B15" s="2318"/>
      <c r="C15" s="2318"/>
      <c r="D15" s="2318"/>
      <c r="E15" s="2319"/>
      <c r="F15" s="257" t="s">
        <v>1021</v>
      </c>
      <c r="G15" s="569"/>
      <c r="H15" s="563"/>
      <c r="I15" s="563"/>
      <c r="J15" s="1216">
        <v>189192</v>
      </c>
      <c r="K15" s="1216"/>
    </row>
    <row r="16" spans="1:11" ht="12.75" customHeight="1" x14ac:dyDescent="0.2">
      <c r="A16" s="2318" t="s">
        <v>339</v>
      </c>
      <c r="B16" s="2318"/>
      <c r="C16" s="2318"/>
      <c r="D16" s="2318"/>
      <c r="E16" s="231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1" t="s">
        <v>433</v>
      </c>
      <c r="B18" s="2312"/>
      <c r="C18" s="2312"/>
      <c r="D18" s="2312"/>
      <c r="E18" s="2313"/>
      <c r="F18" s="257" t="s">
        <v>1107</v>
      </c>
      <c r="G18" s="568"/>
      <c r="H18" s="568"/>
      <c r="I18" s="568"/>
      <c r="J18" s="1216"/>
      <c r="K18" s="1202"/>
    </row>
    <row r="19" spans="1:11" ht="23.25" customHeight="1" x14ac:dyDescent="0.2">
      <c r="A19" s="2318" t="s">
        <v>490</v>
      </c>
      <c r="B19" s="2328"/>
      <c r="C19" s="2328"/>
      <c r="D19" s="2328"/>
      <c r="E19" s="2319"/>
      <c r="F19" s="257" t="s">
        <v>1108</v>
      </c>
      <c r="G19" s="568"/>
      <c r="H19" s="568"/>
      <c r="I19" s="568"/>
      <c r="J19" s="1216">
        <v>144758</v>
      </c>
      <c r="K19" s="1202"/>
    </row>
    <row r="20" spans="1:11" ht="12.75" customHeight="1" x14ac:dyDescent="0.2">
      <c r="A20" s="2329" t="s">
        <v>1911</v>
      </c>
      <c r="B20" s="2330"/>
      <c r="C20" s="2330"/>
      <c r="D20" s="2330"/>
      <c r="E20" s="233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144758</v>
      </c>
      <c r="K21" s="1200"/>
    </row>
    <row r="22" spans="1:11" ht="25.5" customHeight="1" thickTop="1" x14ac:dyDescent="0.2">
      <c r="A22" s="2297" t="s">
        <v>1913</v>
      </c>
      <c r="B22" s="2297"/>
      <c r="C22" s="2297"/>
      <c r="D22" s="2297"/>
      <c r="E22" s="232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48967</v>
      </c>
      <c r="I23" s="564">
        <f>SUM(I14:I16,I21,I22)</f>
        <v>0</v>
      </c>
      <c r="J23" s="564">
        <f>SUM(J14:J16,J21,J22)</f>
        <v>333950</v>
      </c>
      <c r="K23" s="564">
        <f>SUM(K14:K16,K21,K22)</f>
        <v>24083</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722240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722240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22"/>
      <c r="I31" s="2323"/>
      <c r="J31" s="2323"/>
      <c r="K31" s="2323"/>
    </row>
    <row r="32" spans="1:11" x14ac:dyDescent="0.2">
      <c r="A32" s="59"/>
      <c r="B32" s="9"/>
      <c r="C32" s="9"/>
      <c r="D32" s="9"/>
      <c r="E32" s="552"/>
      <c r="F32" s="1157" t="s">
        <v>639</v>
      </c>
      <c r="G32" s="572"/>
      <c r="H32" s="2324"/>
      <c r="I32" s="2323"/>
      <c r="J32" s="2323"/>
      <c r="K32" s="2323"/>
    </row>
    <row r="33" spans="1:11" ht="9.75" customHeight="1" x14ac:dyDescent="0.2">
      <c r="A33" s="1791" t="s">
        <v>1910</v>
      </c>
      <c r="B33" s="113"/>
      <c r="C33" s="113"/>
      <c r="D33" s="113"/>
      <c r="E33" s="113"/>
      <c r="F33" s="113"/>
      <c r="G33" s="573"/>
      <c r="H33" s="2324"/>
      <c r="I33" s="2323"/>
      <c r="J33" s="2323"/>
      <c r="K33" s="232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7" t="s">
        <v>640</v>
      </c>
      <c r="B41" s="2298"/>
      <c r="C41" s="2298"/>
      <c r="D41" s="2298"/>
      <c r="E41" s="2298"/>
      <c r="F41" s="229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B30" sqref="B3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2"/>
      <c r="K1" s="2333"/>
      <c r="L1" s="2333"/>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376107</v>
      </c>
      <c r="D5" s="642"/>
      <c r="E5" s="642"/>
      <c r="F5" s="1067">
        <f>(C5+D5)-E5</f>
        <v>376107</v>
      </c>
      <c r="G5" s="638"/>
      <c r="H5" s="644"/>
      <c r="I5" s="644"/>
      <c r="J5" s="644"/>
      <c r="K5" s="649"/>
      <c r="L5" s="1066">
        <f>F5-K5</f>
        <v>376107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33116690</v>
      </c>
      <c r="D8" s="643">
        <v>22214</v>
      </c>
      <c r="E8" s="643"/>
      <c r="F8" s="1067">
        <f>(C8+D8)-E8</f>
        <v>33138904</v>
      </c>
      <c r="G8" s="639">
        <v>50</v>
      </c>
      <c r="H8" s="575">
        <v>7546948</v>
      </c>
      <c r="I8" s="575">
        <v>648126</v>
      </c>
      <c r="J8" s="575"/>
      <c r="K8" s="1066">
        <f>(H8+I8)-J8</f>
        <v>8195074</v>
      </c>
      <c r="L8" s="1066">
        <f>F8-K8</f>
        <v>24943830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798001</v>
      </c>
      <c r="D12" s="643">
        <v>115932</v>
      </c>
      <c r="E12" s="643"/>
      <c r="F12" s="1067">
        <f>(C12+D12)-E12</f>
        <v>913933</v>
      </c>
      <c r="G12" s="639">
        <v>10</v>
      </c>
      <c r="H12" s="575">
        <v>486537</v>
      </c>
      <c r="I12" s="575">
        <v>51750</v>
      </c>
      <c r="J12" s="575"/>
      <c r="K12" s="1066">
        <f>(H12+I12)-J12</f>
        <v>538287</v>
      </c>
      <c r="L12" s="1066">
        <f>F12-K12</f>
        <v>375646</v>
      </c>
    </row>
    <row r="13" spans="1:14" ht="14.25" thickTop="1" thickBot="1" x14ac:dyDescent="0.25">
      <c r="A13" s="654" t="s">
        <v>1336</v>
      </c>
      <c r="B13" s="285">
        <v>252</v>
      </c>
      <c r="C13" s="643">
        <v>1308184</v>
      </c>
      <c r="D13" s="643">
        <v>56886</v>
      </c>
      <c r="E13" s="643"/>
      <c r="F13" s="1067">
        <f>(C13+D13)-E13</f>
        <v>1365070</v>
      </c>
      <c r="G13" s="639">
        <v>5</v>
      </c>
      <c r="H13" s="575">
        <v>1160742</v>
      </c>
      <c r="I13" s="575">
        <v>50925</v>
      </c>
      <c r="J13" s="575"/>
      <c r="K13" s="1066">
        <f>(H13+I13)-J13</f>
        <v>1211667</v>
      </c>
      <c r="L13" s="1066">
        <f>F13-K13</f>
        <v>153403</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35598982</v>
      </c>
      <c r="D16" s="645">
        <f>SUM(D3,D5:D6,D8:D10,D12:D15)</f>
        <v>195032</v>
      </c>
      <c r="E16" s="645">
        <f>SUM(E3,E5:E6,E8:E10,E12:E15)</f>
        <v>0</v>
      </c>
      <c r="F16" s="645">
        <f>SUM(F3,F5:F6,F8:F10,F12:F15)</f>
        <v>35794014</v>
      </c>
      <c r="G16" s="639"/>
      <c r="H16" s="645">
        <f>SUM(H3,H6,H8:H10,H12:H14,)</f>
        <v>9194227</v>
      </c>
      <c r="I16" s="645">
        <f>SUM(I3,I6,I8:I10,I12:I14,)</f>
        <v>750801</v>
      </c>
      <c r="J16" s="645">
        <f>SUM(J3,J6,J8:J10,J12:J14,)</f>
        <v>0</v>
      </c>
      <c r="K16" s="1067">
        <f>(H16+I16)-J16</f>
        <v>9945028</v>
      </c>
      <c r="L16" s="1067">
        <f>F16-K16</f>
        <v>25848986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750801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 activePane="bottomLeft" state="frozen"/>
      <selection activeCell="B30" sqref="B30"/>
      <selection pane="bottomLeft" activeCell="B30" sqref="B3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6265760</v>
      </c>
      <c r="G8" s="357"/>
    </row>
    <row r="9" spans="1:7" ht="12" customHeight="1" x14ac:dyDescent="0.2">
      <c r="A9" s="359" t="s">
        <v>539</v>
      </c>
      <c r="B9" s="944" t="s">
        <v>1876</v>
      </c>
      <c r="C9" s="358"/>
      <c r="D9" s="359" t="s">
        <v>591</v>
      </c>
      <c r="E9" s="579"/>
      <c r="F9" s="946">
        <f>'Expenditures 15-22'!K150</f>
        <v>580682</v>
      </c>
      <c r="G9" s="947"/>
    </row>
    <row r="10" spans="1:7" ht="12" customHeight="1" x14ac:dyDescent="0.2">
      <c r="A10" s="359" t="s">
        <v>589</v>
      </c>
      <c r="B10" s="944" t="s">
        <v>1877</v>
      </c>
      <c r="C10" s="358"/>
      <c r="D10" s="359" t="s">
        <v>591</v>
      </c>
      <c r="E10" s="579"/>
      <c r="F10" s="946">
        <f>'Expenditures 15-22'!K168</f>
        <v>1080207</v>
      </c>
      <c r="G10" s="947"/>
    </row>
    <row r="11" spans="1:7" ht="12" customHeight="1" x14ac:dyDescent="0.2">
      <c r="A11" s="359" t="s">
        <v>540</v>
      </c>
      <c r="B11" s="944" t="s">
        <v>1878</v>
      </c>
      <c r="C11" s="358"/>
      <c r="D11" s="359" t="s">
        <v>591</v>
      </c>
      <c r="E11" s="579"/>
      <c r="F11" s="946">
        <f>'Expenditures 15-22'!K204</f>
        <v>401761</v>
      </c>
      <c r="G11" s="947"/>
    </row>
    <row r="12" spans="1:7" ht="12" customHeight="1" x14ac:dyDescent="0.2">
      <c r="A12" s="359" t="s">
        <v>541</v>
      </c>
      <c r="B12" s="944" t="s">
        <v>1879</v>
      </c>
      <c r="C12" s="358"/>
      <c r="D12" s="359" t="s">
        <v>591</v>
      </c>
      <c r="E12" s="579"/>
      <c r="F12" s="946">
        <f>'Expenditures 15-22'!K288</f>
        <v>191687</v>
      </c>
      <c r="G12" s="947"/>
    </row>
    <row r="13" spans="1:7" ht="12" customHeight="1" x14ac:dyDescent="0.2">
      <c r="A13" s="359" t="s">
        <v>113</v>
      </c>
      <c r="B13" s="944" t="s">
        <v>1880</v>
      </c>
      <c r="C13" s="358"/>
      <c r="D13" s="359" t="s">
        <v>591</v>
      </c>
      <c r="E13" s="579"/>
      <c r="F13" s="946">
        <f>'Expenditures 15-22'!K331</f>
        <v>330216</v>
      </c>
      <c r="G13" s="948"/>
    </row>
    <row r="14" spans="1:7" ht="12" customHeight="1" thickBot="1" x14ac:dyDescent="0.25">
      <c r="A14" s="949"/>
      <c r="B14" s="580"/>
      <c r="C14" s="581"/>
      <c r="D14" s="1004" t="s">
        <v>591</v>
      </c>
      <c r="E14" s="592" t="s">
        <v>1134</v>
      </c>
      <c r="F14" s="950">
        <f>SUM(F8:F13)</f>
        <v>8850313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189301</v>
      </c>
      <c r="G53" s="357"/>
    </row>
    <row r="54" spans="1:7" ht="12" customHeight="1" x14ac:dyDescent="0.2">
      <c r="A54" s="359" t="s">
        <v>538</v>
      </c>
      <c r="B54" s="359" t="s">
        <v>1888</v>
      </c>
      <c r="C54" s="965" t="s">
        <v>1160</v>
      </c>
      <c r="D54" s="961" t="s">
        <v>1302</v>
      </c>
      <c r="E54" s="579"/>
      <c r="F54" s="1108">
        <f>'Expenditures 15-22'!G114</f>
        <v>54436</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525000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768737</v>
      </c>
      <c r="G75" s="357"/>
    </row>
    <row r="76" spans="1:8" s="971" customFormat="1" ht="12" customHeight="1" thickTop="1" thickBot="1" x14ac:dyDescent="0.25">
      <c r="A76" s="585"/>
      <c r="B76" s="583"/>
      <c r="C76" s="584"/>
      <c r="D76" s="970" t="s">
        <v>1862</v>
      </c>
      <c r="E76" s="595"/>
      <c r="F76" s="1114">
        <f>(F14-F75)</f>
        <v>8081576</v>
      </c>
      <c r="G76" s="359"/>
    </row>
    <row r="77" spans="1:8" s="971" customFormat="1" ht="12" customHeight="1" thickTop="1" x14ac:dyDescent="0.2">
      <c r="A77" s="586"/>
      <c r="B77" s="583"/>
      <c r="C77" s="584"/>
      <c r="D77" s="970" t="s">
        <v>1954</v>
      </c>
      <c r="E77" s="595"/>
      <c r="F77" s="1625">
        <v>878.13</v>
      </c>
      <c r="G77" s="360"/>
      <c r="H77" s="359"/>
    </row>
    <row r="78" spans="1:8" s="971" customFormat="1" ht="12" customHeight="1" thickBot="1" x14ac:dyDescent="0.25">
      <c r="A78" s="587"/>
      <c r="B78" s="583"/>
      <c r="C78" s="584"/>
      <c r="D78" s="970" t="s">
        <v>1933</v>
      </c>
      <c r="E78" s="595" t="s">
        <v>1134</v>
      </c>
      <c r="F78" s="1115">
        <f>IF(F77&gt;0,F76/F77," Complete Line 77")</f>
        <v>9203.1658182729207</v>
      </c>
      <c r="G78" s="359"/>
    </row>
    <row r="79" spans="1:8" s="971" customFormat="1" ht="12" thickTop="1" x14ac:dyDescent="0.2">
      <c r="A79" s="384"/>
      <c r="B79" s="359"/>
      <c r="C79" s="358"/>
      <c r="D79" s="582"/>
      <c r="E79" s="579"/>
      <c r="F79" s="972"/>
      <c r="G79" s="359"/>
    </row>
    <row r="80" spans="1:8" s="971" customFormat="1" ht="12" thickBot="1" x14ac:dyDescent="0.25">
      <c r="A80" s="2334" t="s">
        <v>1317</v>
      </c>
      <c r="B80" s="2335"/>
      <c r="C80" s="2335"/>
      <c r="D80" s="2335"/>
      <c r="E80" s="2335"/>
      <c r="F80" s="233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2675</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268544</v>
      </c>
      <c r="G93" s="979"/>
    </row>
    <row r="94" spans="1:7" ht="12" customHeight="1" x14ac:dyDescent="0.2">
      <c r="A94" s="980" t="s">
        <v>147</v>
      </c>
      <c r="B94" s="980" t="s">
        <v>183</v>
      </c>
      <c r="C94" s="977">
        <v>1700</v>
      </c>
      <c r="D94" s="986" t="str">
        <f>'Revenues 9-14'!A82</f>
        <v>Total District/School Activity Income</v>
      </c>
      <c r="E94" s="385"/>
      <c r="F94" s="1073">
        <f>SUM('Revenues 9-14'!C82,'Revenues 9-14'!D82)</f>
        <v>51591</v>
      </c>
      <c r="G94" s="979"/>
    </row>
    <row r="95" spans="1:7" ht="12" customHeight="1" x14ac:dyDescent="0.2">
      <c r="A95" s="980" t="s">
        <v>538</v>
      </c>
      <c r="B95" s="980" t="s">
        <v>184</v>
      </c>
      <c r="C95" s="977">
        <f>'Revenues 9-14'!B84</f>
        <v>1811</v>
      </c>
      <c r="D95" s="978" t="str">
        <f>'Revenues 9-14'!A84</f>
        <v>Rentals - Regular Textbooks</v>
      </c>
      <c r="E95" s="385"/>
      <c r="F95" s="1073">
        <f>'Revenues 9-14'!C84</f>
        <v>66287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125</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151340</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1344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13199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248247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177690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123475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25351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9803</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1140421</v>
      </c>
    </row>
    <row r="176" spans="1:7" ht="12" customHeight="1" x14ac:dyDescent="0.2">
      <c r="A176" s="588"/>
      <c r="B176" s="589"/>
      <c r="C176" s="590"/>
      <c r="D176" s="1002" t="s">
        <v>1930</v>
      </c>
      <c r="E176" s="1056"/>
      <c r="F176" s="1118">
        <f>'PCTC-OEPP 28-29'!F76-F175</f>
        <v>6941155</v>
      </c>
    </row>
    <row r="177" spans="1:7" ht="12" customHeight="1" x14ac:dyDescent="0.2">
      <c r="A177" s="588"/>
      <c r="B177" s="589"/>
      <c r="C177" s="590"/>
      <c r="D177" s="1002" t="s">
        <v>798</v>
      </c>
      <c r="E177" s="1056"/>
      <c r="F177" s="1118">
        <f>'Cap Outlay Deprec 27'!I18</f>
        <v>750801</v>
      </c>
    </row>
    <row r="178" spans="1:7" ht="12" customHeight="1" x14ac:dyDescent="0.2">
      <c r="A178" s="588"/>
      <c r="B178" s="589"/>
      <c r="C178" s="590"/>
      <c r="D178" s="1002" t="s">
        <v>1932</v>
      </c>
      <c r="E178" s="1056"/>
      <c r="F178" s="1118">
        <f>F176+F177</f>
        <v>7691956</v>
      </c>
    </row>
    <row r="179" spans="1:7" ht="12" customHeight="1" x14ac:dyDescent="0.2">
      <c r="A179" s="588"/>
      <c r="B179" s="591"/>
      <c r="C179" s="590"/>
      <c r="D179" s="1002" t="s">
        <v>1985</v>
      </c>
      <c r="E179" s="1056"/>
      <c r="F179" s="1119">
        <f>'PCTC-OEPP 28-29'!F77</f>
        <v>878.13</v>
      </c>
      <c r="G179" s="69"/>
    </row>
    <row r="180" spans="1:7" ht="12" customHeight="1" thickBot="1" x14ac:dyDescent="0.25">
      <c r="A180" s="588"/>
      <c r="B180" s="591"/>
      <c r="C180" s="590"/>
      <c r="D180" s="1002" t="s">
        <v>2083</v>
      </c>
      <c r="E180" s="1056" t="s">
        <v>2084</v>
      </c>
      <c r="F180" s="1120">
        <f>F178/F179</f>
        <v>8759.472970972407</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B30" sqref="B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0" t="s">
        <v>2073</v>
      </c>
      <c r="B11" s="2351"/>
      <c r="C11" s="2351"/>
      <c r="D11" s="2290"/>
      <c r="E11" s="863">
        <v>28865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4410257</v>
      </c>
      <c r="F19" s="771"/>
      <c r="G19" s="773">
        <f>'Expenditures 15-22'!K33-SUM('Expenditures 15-22'!G33,'Expenditures 15-22'!I33)+'Expenditures 15-22'!D223</f>
        <v>4410257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80461</v>
      </c>
      <c r="F21" s="771"/>
      <c r="G21" s="773">
        <f>'Expenditures 15-22'!K42-SUM('Expenditures 15-22'!G42,'Expenditures 15-22'!I42)+'Expenditures 15-22'!K120-SUM('Expenditures 15-22'!G120,'Expenditures 15-22'!I120)+'Expenditures 15-22'!K174-SUM('Expenditures 15-22'!G174,'Expenditures 15-22'!I174)+'Expenditures 15-22'!D232</f>
        <v>80461</v>
      </c>
      <c r="H21" s="286"/>
      <c r="I21" s="216"/>
    </row>
    <row r="22" spans="1:9" s="2" customFormat="1" ht="12" customHeight="1" x14ac:dyDescent="0.2">
      <c r="A22" s="770" t="s">
        <v>663</v>
      </c>
      <c r="B22" s="766"/>
      <c r="C22" s="765">
        <v>2200</v>
      </c>
      <c r="D22" s="771"/>
      <c r="E22" s="772">
        <f>'Expenditures 15-22'!K47-SUM('Expenditures 15-22'!G47,'Expenditures 15-22'!I47)+'Expenditures 15-22'!D237</f>
        <v>184941</v>
      </c>
      <c r="F22" s="771"/>
      <c r="G22" s="773">
        <f>'Expenditures 15-22'!K47-SUM('Expenditures 15-22'!G47,'Expenditures 15-22'!I47)+'Expenditures 15-22'!D237</f>
        <v>184941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508040</v>
      </c>
      <c r="F23" s="771"/>
      <c r="G23" s="772">
        <f>'Expenditures 15-22'!K53-SUM('Expenditures 15-22'!G53,'Expenditures 15-22'!I53)+'Expenditures 15-22'!D251+'Expenditures 15-22'!K323-SUM('Expenditures 15-22'!G323,'Expenditures 15-22'!I323)</f>
        <v>508040</v>
      </c>
      <c r="H23" s="286"/>
      <c r="I23" s="216"/>
    </row>
    <row r="24" spans="1:9" s="2" customFormat="1" ht="12" customHeight="1" x14ac:dyDescent="0.2">
      <c r="A24" s="770" t="s">
        <v>665</v>
      </c>
      <c r="B24" s="766"/>
      <c r="C24" s="765">
        <v>2400</v>
      </c>
      <c r="D24" s="771"/>
      <c r="E24" s="772">
        <f>'Expenditures 15-22'!K57-SUM('Expenditures 15-22'!G57,'Expenditures 15-22'!I57)+'Expenditures 15-22'!D255</f>
        <v>594485</v>
      </c>
      <c r="F24" s="771"/>
      <c r="G24" s="773">
        <f>'Expenditures 15-22'!K57-SUM('Expenditures 15-22'!G57,'Expenditures 15-22'!I57)+'Expenditures 15-22'!D255</f>
        <v>594485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120702</v>
      </c>
      <c r="E27" s="772">
        <f>E8</f>
        <v>0</v>
      </c>
      <c r="F27" s="772">
        <f>'Expenditures 15-22'!K60-SUM('Expenditures 15-22'!G60,'Expenditures 15-22'!I60)+'Expenditures 15-22'!D258-E8</f>
        <v>120702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685837</v>
      </c>
      <c r="F28" s="775">
        <f>'Expenditures 15-22'!K61-SUM('Expenditures 15-22'!G61,'Expenditures 15-22'!I61)+'Expenditures 15-22'!K124-SUM('Expenditures 15-22'!G124,'Expenditures 15-22'!I124)+'Expenditures 15-22'!D260-E9</f>
        <v>685837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430873</v>
      </c>
      <c r="F29" s="771"/>
      <c r="G29" s="773">
        <f>'Expenditures 15-22'!K62-SUM('Expenditures 15-22'!G62,'Expenditures 15-22'!I62)+'Expenditures 15-22'!K125-SUM('Expenditures 15-22'!G125,'Expenditures 15-22'!I125)+'Expenditures 15-22'!K176-SUM('Expenditures 15-22'!G176,'Expenditures 15-22'!I176)+'Expenditures 15-22'!D261</f>
        <v>430873</v>
      </c>
      <c r="H29" s="394"/>
    </row>
    <row r="30" spans="1:9" ht="12" customHeight="1" x14ac:dyDescent="0.2">
      <c r="A30" s="770" t="s">
        <v>107</v>
      </c>
      <c r="B30" s="768"/>
      <c r="C30" s="765">
        <v>2560</v>
      </c>
      <c r="D30" s="771"/>
      <c r="E30" s="772">
        <f>'Expenditures 15-22'!K63-SUM('Expenditures 15-22'!G63,'Expenditures 15-22'!I63)+'Expenditures 15-22'!D262-E10</f>
        <v>419614</v>
      </c>
      <c r="F30" s="771"/>
      <c r="G30" s="772">
        <f>'Expenditures 15-22'!K63-SUM('Expenditures 15-22'!G63,'Expenditures 15-22'!I63)+'Expenditures 15-22'!D262-E10</f>
        <v>419614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91159</v>
      </c>
      <c r="E37" s="772">
        <f>E14</f>
        <v>0</v>
      </c>
      <c r="F37" s="772">
        <f>'Expenditures 15-22'!K71-SUM('Expenditures 15-22'!G71,'Expenditures 15-22'!I71)+'Expenditures 15-22'!D270-E14</f>
        <v>91159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211861</v>
      </c>
      <c r="E40" s="775">
        <f>SUM(E19:E39)</f>
        <v>7314508</v>
      </c>
      <c r="F40" s="775">
        <f>SUM(F19:F39)</f>
        <v>897698</v>
      </c>
      <c r="G40" s="775">
        <f>SUM(G19:G39)</f>
        <v>6628671</v>
      </c>
    </row>
    <row r="41" spans="1:7" x14ac:dyDescent="0.2">
      <c r="A41" s="286"/>
      <c r="B41" s="216"/>
      <c r="C41" s="287"/>
      <c r="D41" s="2348" t="s">
        <v>615</v>
      </c>
      <c r="E41" s="2349"/>
      <c r="F41" s="779" t="s">
        <v>616</v>
      </c>
      <c r="G41" s="786"/>
    </row>
    <row r="42" spans="1:7" ht="12" customHeight="1" x14ac:dyDescent="0.2">
      <c r="A42" s="286"/>
      <c r="B42" s="216"/>
      <c r="C42" s="287"/>
      <c r="D42" s="780" t="s">
        <v>562</v>
      </c>
      <c r="E42" s="776">
        <f>D40</f>
        <v>211861</v>
      </c>
      <c r="F42" s="780" t="s">
        <v>564</v>
      </c>
      <c r="G42" s="776">
        <f>F40</f>
        <v>897698</v>
      </c>
    </row>
    <row r="43" spans="1:7" ht="12" customHeight="1" x14ac:dyDescent="0.2">
      <c r="A43" s="286"/>
      <c r="B43" s="216"/>
      <c r="C43" s="287"/>
      <c r="D43" s="780" t="s">
        <v>563</v>
      </c>
      <c r="E43" s="776">
        <f>E40</f>
        <v>7314508</v>
      </c>
      <c r="F43" s="780" t="s">
        <v>563</v>
      </c>
      <c r="G43" s="776">
        <f>G40</f>
        <v>6628671</v>
      </c>
    </row>
    <row r="44" spans="1:7" ht="12" customHeight="1" x14ac:dyDescent="0.2">
      <c r="A44" s="286"/>
      <c r="B44" s="216"/>
      <c r="C44" s="216"/>
      <c r="D44" s="790" t="s">
        <v>1187</v>
      </c>
      <c r="E44" s="791">
        <f>(E42/E43)</f>
        <v>2.8964490844770419E-2</v>
      </c>
      <c r="F44" s="790" t="s">
        <v>1187</v>
      </c>
      <c r="G44" s="791">
        <f>(G42/G43)</f>
        <v>0.13542654326938236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0" sqref="B30"/>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5" t="s">
        <v>2086</v>
      </c>
      <c r="B5" s="2356"/>
      <c r="C5" s="2356"/>
      <c r="D5" s="2356"/>
      <c r="E5" s="2356"/>
    </row>
    <row r="6" spans="1:7" ht="12" customHeight="1" x14ac:dyDescent="0.25">
      <c r="A6" s="1995"/>
      <c r="B6" s="2357" t="str">
        <f>COVER!A17</f>
        <v>Warrensburg-Latham CUSD 11</v>
      </c>
      <c r="C6" s="2357"/>
      <c r="D6" s="2357"/>
      <c r="E6" s="1996"/>
    </row>
    <row r="7" spans="1:7" ht="11.25" customHeight="1" x14ac:dyDescent="0.25">
      <c r="A7" s="1995"/>
      <c r="B7" s="2358">
        <f>COVER!A13</f>
        <v>39055011026</v>
      </c>
      <c r="C7" s="2358"/>
      <c r="D7" s="235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2107</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2108</v>
      </c>
      <c r="E31" s="2009" t="s">
        <v>2109</v>
      </c>
      <c r="K31" s="2020"/>
    </row>
    <row r="32" spans="1:11" ht="12" customHeight="1" x14ac:dyDescent="0.2">
      <c r="A32" s="2006" t="s">
        <v>2070</v>
      </c>
      <c r="B32" s="2007"/>
      <c r="C32" s="2007"/>
      <c r="D32" s="2010"/>
      <c r="E32" s="2009"/>
    </row>
    <row r="33" spans="1:5" ht="12" customHeight="1" x14ac:dyDescent="0.2">
      <c r="A33" s="2006" t="s">
        <v>2071</v>
      </c>
      <c r="B33" s="2007" t="s">
        <v>2087</v>
      </c>
      <c r="C33" s="2007" t="s">
        <v>2087</v>
      </c>
      <c r="D33" s="2010" t="s">
        <v>2087</v>
      </c>
      <c r="E33" s="2009" t="s">
        <v>2110</v>
      </c>
    </row>
    <row r="34" spans="1:5" ht="12" customHeight="1" x14ac:dyDescent="0.25">
      <c r="A34" s="2011"/>
      <c r="B34" s="2011"/>
      <c r="C34" s="2011"/>
      <c r="D34" s="2011"/>
      <c r="E34" s="2011"/>
    </row>
    <row r="35" spans="1:5" ht="12" customHeight="1" x14ac:dyDescent="0.2">
      <c r="A35" s="2012"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1728</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B30" sqref="B30"/>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7" t="str">
        <f>COVER!A17</f>
        <v>Warrensburg-Latham CUSD 11</v>
      </c>
      <c r="J6" s="2378"/>
    </row>
    <row r="7" spans="1:10" x14ac:dyDescent="0.2">
      <c r="A7" s="2379" t="s">
        <v>1037</v>
      </c>
      <c r="B7" s="2380"/>
      <c r="C7" s="2380"/>
      <c r="D7" s="2380"/>
      <c r="E7" s="2381"/>
      <c r="F7" s="1664"/>
      <c r="G7" s="1653"/>
      <c r="H7" s="1663" t="s">
        <v>438</v>
      </c>
      <c r="I7" s="2382">
        <f>COVER!A13</f>
        <v>39055011026</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3" t="s">
        <v>571</v>
      </c>
      <c r="B11" s="2384"/>
      <c r="C11" s="238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131264</v>
      </c>
      <c r="F12" s="1692"/>
      <c r="G12" s="1691">
        <f t="shared" ref="G12:G18" si="0">SUM(E12:F12)</f>
        <v>131264</v>
      </c>
      <c r="H12" s="1693">
        <v>136112</v>
      </c>
      <c r="I12" s="1692"/>
      <c r="J12" s="1691">
        <f t="shared" ref="J12:J18" si="1">SUM(H12:I12)</f>
        <v>136112</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131264</v>
      </c>
      <c r="F19" s="1699">
        <f t="shared" si="2"/>
        <v>0</v>
      </c>
      <c r="G19" s="1699">
        <f t="shared" si="2"/>
        <v>131264</v>
      </c>
      <c r="H19" s="1699">
        <f t="shared" si="2"/>
        <v>136112</v>
      </c>
      <c r="I19" s="1699">
        <f t="shared" si="2"/>
        <v>0</v>
      </c>
      <c r="J19" s="1699">
        <f t="shared" si="2"/>
        <v>136112</v>
      </c>
    </row>
    <row r="20" spans="1:10" ht="25.5" customHeight="1" thickTop="1" x14ac:dyDescent="0.2">
      <c r="A20" s="1687">
        <v>9</v>
      </c>
      <c r="B20" s="2389" t="s">
        <v>1960</v>
      </c>
      <c r="C20" s="2387"/>
      <c r="D20" s="2388"/>
      <c r="E20" s="1700"/>
      <c r="F20" s="1700"/>
      <c r="G20" s="1700"/>
      <c r="H20" s="1700"/>
      <c r="I20" s="1700"/>
      <c r="J20" s="1701">
        <f>IF(AND(G19&gt;0,J19&gt;0),(((J19-G19)/G19)),"Enter Budget Data")</f>
        <v>3.6933203315455874E-2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1222</v>
      </c>
      <c r="D27" s="1970"/>
      <c r="E27" s="1971"/>
      <c r="F27" s="2390" t="s">
        <v>2004</v>
      </c>
      <c r="G27" s="2390"/>
    </row>
    <row r="28" spans="1:10" ht="28.5" customHeight="1" x14ac:dyDescent="0.2">
      <c r="B28" s="1702"/>
      <c r="C28" s="2392"/>
      <c r="D28" s="2392"/>
      <c r="E28" s="1973"/>
      <c r="F28" s="2392"/>
      <c r="G28" s="2392"/>
    </row>
    <row r="29" spans="1:10" x14ac:dyDescent="0.2">
      <c r="B29" s="1702"/>
      <c r="C29" s="1967" t="s">
        <v>2006</v>
      </c>
      <c r="E29" s="1972"/>
      <c r="F29" s="2391" t="s">
        <v>2005</v>
      </c>
      <c r="G29" s="239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2007</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c r="C39" s="2372" t="s">
        <v>1050</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topLeftCell="A19" zoomScale="110" zoomScaleNormal="110" workbookViewId="0">
      <selection activeCell="B30" sqref="B30"/>
    </sheetView>
  </sheetViews>
  <sheetFormatPr defaultRowHeight="12.75" x14ac:dyDescent="0.2"/>
  <cols>
    <col min="1" max="1" width="3" customWidth="1"/>
    <col min="2" max="2" width="58.5703125" customWidth="1"/>
    <col min="3" max="3" width="7.85546875" customWidth="1"/>
  </cols>
  <sheetData>
    <row r="2" spans="1:3" x14ac:dyDescent="0.2">
      <c r="A2" s="134" t="s">
        <v>297</v>
      </c>
    </row>
    <row r="3" spans="1:3" x14ac:dyDescent="0.2">
      <c r="A3" t="s">
        <v>298</v>
      </c>
      <c r="C3" s="2051"/>
    </row>
    <row r="4" spans="1:3" x14ac:dyDescent="0.2">
      <c r="C4" s="2051"/>
    </row>
    <row r="5" spans="1:3" x14ac:dyDescent="0.2">
      <c r="A5" s="387">
        <v>1</v>
      </c>
      <c r="B5" t="s">
        <v>2111</v>
      </c>
      <c r="C5" s="2051"/>
    </row>
    <row r="6" spans="1:3" x14ac:dyDescent="0.2">
      <c r="A6" s="387">
        <v>2</v>
      </c>
      <c r="B6" t="s">
        <v>2112</v>
      </c>
      <c r="C6" s="2051"/>
    </row>
    <row r="7" spans="1:3" x14ac:dyDescent="0.2">
      <c r="A7" s="387">
        <v>3</v>
      </c>
      <c r="B7" t="s">
        <v>2113</v>
      </c>
      <c r="C7" s="2052">
        <v>9000</v>
      </c>
    </row>
    <row r="8" spans="1:3" x14ac:dyDescent="0.2">
      <c r="A8" s="387">
        <v>4</v>
      </c>
      <c r="B8" s="13" t="s">
        <v>2118</v>
      </c>
      <c r="C8" s="2053">
        <v>2240</v>
      </c>
    </row>
    <row r="9" spans="1:3" x14ac:dyDescent="0.2">
      <c r="A9" s="388"/>
      <c r="B9" s="13" t="s">
        <v>2114</v>
      </c>
      <c r="C9" s="2050">
        <v>19950</v>
      </c>
    </row>
    <row r="10" spans="1:3" x14ac:dyDescent="0.2">
      <c r="A10" s="388"/>
      <c r="B10" s="13" t="s">
        <v>2120</v>
      </c>
      <c r="C10" s="2050">
        <v>2414</v>
      </c>
    </row>
    <row r="11" spans="1:3" x14ac:dyDescent="0.2">
      <c r="A11" s="388"/>
      <c r="B11" s="13" t="s">
        <v>2119</v>
      </c>
      <c r="C11" s="2050">
        <v>7430</v>
      </c>
    </row>
    <row r="12" spans="1:3" x14ac:dyDescent="0.2">
      <c r="A12" s="388"/>
      <c r="B12" s="13" t="s">
        <v>2115</v>
      </c>
      <c r="C12" s="2050">
        <v>6720</v>
      </c>
    </row>
    <row r="13" spans="1:3" x14ac:dyDescent="0.2">
      <c r="A13" s="388"/>
      <c r="B13" s="13" t="s">
        <v>2116</v>
      </c>
      <c r="C13" s="2050">
        <v>17795</v>
      </c>
    </row>
    <row r="14" spans="1:3" x14ac:dyDescent="0.2">
      <c r="A14" s="388"/>
      <c r="B14" s="13" t="s">
        <v>2117</v>
      </c>
      <c r="C14" s="2050">
        <v>3972</v>
      </c>
    </row>
    <row r="15" spans="1:3" x14ac:dyDescent="0.2">
      <c r="A15" s="388"/>
      <c r="B15" s="13" t="s">
        <v>2121</v>
      </c>
      <c r="C15" s="2050">
        <v>12940</v>
      </c>
    </row>
    <row r="16" spans="1:3" x14ac:dyDescent="0.2">
      <c r="A16" s="388"/>
      <c r="B16" s="13" t="s">
        <v>2122</v>
      </c>
      <c r="C16" s="2051"/>
    </row>
    <row r="17" spans="1:3" x14ac:dyDescent="0.2">
      <c r="A17" s="388"/>
      <c r="B17" s="13" t="s">
        <v>2124</v>
      </c>
      <c r="C17" s="2050">
        <v>3767</v>
      </c>
    </row>
    <row r="18" spans="1:3" x14ac:dyDescent="0.2">
      <c r="A18" s="388"/>
      <c r="B18" s="13" t="s">
        <v>2123</v>
      </c>
      <c r="C18" s="2050">
        <v>5970</v>
      </c>
    </row>
    <row r="19" spans="1:3" x14ac:dyDescent="0.2">
      <c r="A19" s="388"/>
      <c r="B19" s="13" t="s">
        <v>2125</v>
      </c>
      <c r="C19" s="2050">
        <v>4000</v>
      </c>
    </row>
    <row r="20" spans="1:3" x14ac:dyDescent="0.2">
      <c r="A20" s="388"/>
      <c r="B20" s="13" t="s">
        <v>2121</v>
      </c>
      <c r="C20" s="2051">
        <v>557</v>
      </c>
    </row>
    <row r="21" spans="1:3" x14ac:dyDescent="0.2">
      <c r="A21" s="388"/>
      <c r="B21" s="13" t="s">
        <v>2126</v>
      </c>
      <c r="C21" s="2051"/>
    </row>
    <row r="22" spans="1:3" x14ac:dyDescent="0.2">
      <c r="A22" s="388"/>
      <c r="B22" s="13" t="s">
        <v>2121</v>
      </c>
      <c r="C22" s="2051">
        <v>382</v>
      </c>
    </row>
    <row r="23" spans="1:3" x14ac:dyDescent="0.2">
      <c r="A23" s="388"/>
      <c r="C23" s="2051"/>
    </row>
    <row r="24" spans="1:3" x14ac:dyDescent="0.2">
      <c r="A24" s="388"/>
      <c r="B24" s="13" t="s">
        <v>2127</v>
      </c>
      <c r="C24" s="2051"/>
    </row>
    <row r="25" spans="1:3" x14ac:dyDescent="0.2">
      <c r="A25" s="388"/>
      <c r="B25" s="13" t="s">
        <v>2112</v>
      </c>
      <c r="C25" s="2051"/>
    </row>
    <row r="26" spans="1:3" x14ac:dyDescent="0.2">
      <c r="A26" s="388"/>
      <c r="B26" s="13" t="s">
        <v>2128</v>
      </c>
      <c r="C26" s="2049">
        <v>750</v>
      </c>
    </row>
    <row r="27" spans="1:3" x14ac:dyDescent="0.2">
      <c r="A27" s="388"/>
      <c r="C27" s="2051"/>
    </row>
    <row r="28" spans="1:3" x14ac:dyDescent="0.2">
      <c r="A28" s="388"/>
      <c r="B28" s="13" t="s">
        <v>2129</v>
      </c>
      <c r="C28" s="2051"/>
    </row>
    <row r="29" spans="1:3" x14ac:dyDescent="0.2">
      <c r="A29" s="388"/>
      <c r="B29" s="13" t="s">
        <v>2112</v>
      </c>
      <c r="C29" s="2051"/>
    </row>
    <row r="30" spans="1:3" x14ac:dyDescent="0.2">
      <c r="A30" s="388"/>
      <c r="B30" s="13" t="s">
        <v>2130</v>
      </c>
      <c r="C30" s="2049">
        <v>3383</v>
      </c>
    </row>
    <row r="31" spans="1:3" x14ac:dyDescent="0.2">
      <c r="A31" s="388"/>
      <c r="C31" s="2051"/>
    </row>
    <row r="32" spans="1:3" x14ac:dyDescent="0.2">
      <c r="A32" s="388"/>
      <c r="B32" s="13" t="s">
        <v>2131</v>
      </c>
      <c r="C32" s="2051"/>
    </row>
    <row r="33" spans="1:3" x14ac:dyDescent="0.2">
      <c r="A33" s="388"/>
      <c r="B33" s="13" t="s">
        <v>2132</v>
      </c>
      <c r="C33" s="2051"/>
    </row>
    <row r="34" spans="1:3" x14ac:dyDescent="0.2">
      <c r="A34" s="388"/>
      <c r="B34" s="13" t="s">
        <v>2133</v>
      </c>
      <c r="C34" s="2049">
        <v>23923</v>
      </c>
    </row>
    <row r="35" spans="1:3" x14ac:dyDescent="0.2">
      <c r="A35" s="388"/>
      <c r="B35" s="13" t="s">
        <v>2134</v>
      </c>
      <c r="C35" s="2051">
        <v>500</v>
      </c>
    </row>
    <row r="36" spans="1:3" x14ac:dyDescent="0.2">
      <c r="A36" s="388"/>
      <c r="B36" s="13" t="s">
        <v>2135</v>
      </c>
      <c r="C36" s="2050">
        <v>19787</v>
      </c>
    </row>
    <row r="37" spans="1:3" x14ac:dyDescent="0.2">
      <c r="A37" s="388"/>
      <c r="C37" s="2051"/>
    </row>
    <row r="38" spans="1:3" x14ac:dyDescent="0.2">
      <c r="A38" s="388"/>
      <c r="B38" s="13" t="s">
        <v>2136</v>
      </c>
      <c r="C38" s="2051"/>
    </row>
    <row r="39" spans="1:3" x14ac:dyDescent="0.2">
      <c r="A39" s="388"/>
      <c r="B39" s="13" t="s">
        <v>2137</v>
      </c>
      <c r="C39" s="2051"/>
    </row>
    <row r="40" spans="1:3" x14ac:dyDescent="0.2">
      <c r="A40" s="388"/>
      <c r="B40" s="13" t="s">
        <v>2138</v>
      </c>
      <c r="C40" s="2049">
        <v>259</v>
      </c>
    </row>
    <row r="41" spans="1:3" x14ac:dyDescent="0.2">
      <c r="A41" s="388"/>
      <c r="C41" s="2051"/>
    </row>
    <row r="42" spans="1:3" x14ac:dyDescent="0.2">
      <c r="A42" s="388"/>
      <c r="C42" s="2051"/>
    </row>
    <row r="43" spans="1:3" x14ac:dyDescent="0.2">
      <c r="A43" s="388"/>
    </row>
    <row r="44" spans="1:3" x14ac:dyDescent="0.2">
      <c r="A44" s="388"/>
    </row>
    <row r="45" spans="1:3" x14ac:dyDescent="0.2">
      <c r="A45" s="388"/>
    </row>
    <row r="46" spans="1:3" x14ac:dyDescent="0.2">
      <c r="A46" s="388"/>
    </row>
    <row r="47" spans="1:3" x14ac:dyDescent="0.2">
      <c r="A47" s="388"/>
    </row>
    <row r="48" spans="1:3"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Warrensburg-Latham CUSD 11</v>
      </c>
    </row>
    <row r="65" spans="2:2" x14ac:dyDescent="0.2">
      <c r="B65" s="396">
        <f>COVER!A13</f>
        <v>39055011026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0" sqref="B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0" zoomScale="110" zoomScaleNormal="110" workbookViewId="0">
      <selection activeCell="B30" sqref="B30"/>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3"/>
      <c r="H2" s="1883"/>
    </row>
    <row r="3" spans="1:8" ht="46.5" customHeight="1" x14ac:dyDescent="0.2">
      <c r="A3" s="2408" t="s">
        <v>1784</v>
      </c>
      <c r="B3" s="2409"/>
      <c r="C3" s="2409"/>
      <c r="D3" s="2409"/>
      <c r="E3" s="2409"/>
      <c r="F3" s="2410"/>
      <c r="G3" s="1883"/>
      <c r="H3" s="1883"/>
    </row>
    <row r="4" spans="1:8" s="1631" customFormat="1" ht="41.25" customHeight="1" x14ac:dyDescent="0.2">
      <c r="A4" s="2411" t="s">
        <v>1986</v>
      </c>
      <c r="B4" s="2412"/>
      <c r="C4" s="2412"/>
      <c r="D4" s="2412"/>
      <c r="E4" s="2412"/>
      <c r="F4" s="2413"/>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5918044</v>
      </c>
      <c r="C6" s="1634">
        <f>'Acct Summary 7-8'!D8</f>
        <v>665581</v>
      </c>
      <c r="D6" s="1634">
        <f>'Acct Summary 7-8'!F8</f>
        <v>497311</v>
      </c>
      <c r="E6" s="1634">
        <f>'Acct Summary 7-8'!I8</f>
        <v>64454</v>
      </c>
      <c r="F6" s="1634">
        <f>SUM(B6:E6)</f>
        <v>7145390</v>
      </c>
    </row>
    <row r="7" spans="1:8" s="1635" customFormat="1" ht="14.25" customHeight="1" thickBot="1" x14ac:dyDescent="0.25">
      <c r="A7" s="1633" t="s">
        <v>1696</v>
      </c>
      <c r="B7" s="1636">
        <f>'Acct Summary 7-8'!C17</f>
        <v>6265760</v>
      </c>
      <c r="C7" s="1636">
        <f>'Acct Summary 7-8'!D17</f>
        <v>580682</v>
      </c>
      <c r="D7" s="1636">
        <f>'Acct Summary 7-8'!F17</f>
        <v>401761</v>
      </c>
      <c r="E7" s="1899"/>
      <c r="F7" s="1634">
        <f>SUM(B7:E7)</f>
        <v>7248203</v>
      </c>
    </row>
    <row r="8" spans="1:8" s="1635" customFormat="1" ht="14.25" thickTop="1" thickBot="1" x14ac:dyDescent="0.25">
      <c r="A8" s="1637" t="s">
        <v>1697</v>
      </c>
      <c r="B8" s="1638">
        <f>(B6-B7)</f>
        <v>-347716</v>
      </c>
      <c r="C8" s="1638">
        <f>(C6-C7)</f>
        <v>84899</v>
      </c>
      <c r="D8" s="1638">
        <f>(D6-D7)</f>
        <v>95550</v>
      </c>
      <c r="E8" s="1636">
        <f>(E6-E7)</f>
        <v>64454</v>
      </c>
      <c r="F8" s="1639">
        <f>SUM(F6-F7)</f>
        <v>-102813</v>
      </c>
    </row>
    <row r="9" spans="1:8" s="1635" customFormat="1" ht="14.25" thickTop="1" thickBot="1" x14ac:dyDescent="0.25">
      <c r="A9" s="1640" t="s">
        <v>1963</v>
      </c>
      <c r="B9" s="1641">
        <f>'Acct Summary 7-8'!C81</f>
        <v>946560</v>
      </c>
      <c r="C9" s="1641">
        <f>'Acct Summary 7-8'!D81</f>
        <v>267113</v>
      </c>
      <c r="D9" s="1641">
        <f>'Acct Summary 7-8'!F81</f>
        <v>652845</v>
      </c>
      <c r="E9" s="1641">
        <f>'Acct Summary 7-8'!I81</f>
        <v>1001245</v>
      </c>
      <c r="F9" s="1720">
        <f>SUM(B9:E9)</f>
        <v>2867763</v>
      </c>
    </row>
    <row r="10" spans="1:8" ht="16.5" customHeight="1" thickTop="1" x14ac:dyDescent="0.2">
      <c r="A10" s="1642"/>
      <c r="B10" s="1643"/>
      <c r="C10" s="2399" t="str">
        <f>IF(AND(F8&lt;0,F9&gt;=0,ABS(F8*3)&gt;ABS(F9)),A14,IF(AND(F8&lt;0,F9&gt;0,ABS(F8*3)&lt;=ABS(F9)),A15,IF(AND(F8&lt;0,F9&lt;0),A14,IF(F9=0,A17,A16))))</f>
        <v>Unbalanced -  however, a deficit reduction plan is not required at this time.</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1857</v>
      </c>
      <c r="B14" s="2398"/>
      <c r="C14" s="2398"/>
      <c r="D14" s="2398"/>
      <c r="E14" s="239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4"/>
      <c r="B8" s="2415"/>
      <c r="C8" s="2415"/>
      <c r="D8" s="2416"/>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9" t="s">
        <v>1999</v>
      </c>
      <c r="D11" s="2420"/>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2" t="s">
        <v>359</v>
      </c>
      <c r="D27" s="2423"/>
    </row>
    <row r="28" spans="1:4" ht="12.75" x14ac:dyDescent="0.2">
      <c r="A28" s="230"/>
      <c r="B28" s="231">
        <v>2</v>
      </c>
      <c r="C28" s="2421" t="s">
        <v>2054</v>
      </c>
      <c r="D28" s="227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4" t="s">
        <v>633</v>
      </c>
      <c r="D49" s="2425"/>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7" t="s">
        <v>920</v>
      </c>
      <c r="D62" s="2418"/>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7" t="s">
        <v>777</v>
      </c>
      <c r="D76" s="2418"/>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30" sqref="B3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6" t="s">
        <v>1940</v>
      </c>
      <c r="B4" s="2427"/>
      <c r="C4" s="2427"/>
      <c r="D4" s="2427"/>
      <c r="E4" s="2427"/>
      <c r="F4" s="2427"/>
      <c r="G4" s="2427"/>
      <c r="H4" s="2427"/>
      <c r="I4" s="2427"/>
      <c r="J4" s="2427"/>
      <c r="K4" s="2427"/>
      <c r="L4" s="242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8" t="str">
        <f>COVER!A17</f>
        <v>Warrensburg-Latham CUSD 11</v>
      </c>
      <c r="B7" s="2429"/>
      <c r="C7" s="2429"/>
      <c r="D7" s="2430"/>
      <c r="E7" s="2431">
        <f>COVER!A13</f>
        <v>39055011026</v>
      </c>
      <c r="F7" s="2432"/>
      <c r="G7" s="2433">
        <f>COVER!T23</f>
        <v>66.004384999999999</v>
      </c>
      <c r="H7" s="2434"/>
      <c r="I7" s="2434"/>
      <c r="J7" s="2434"/>
      <c r="K7" s="2434"/>
      <c r="L7" s="2435"/>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6"/>
      <c r="B9" s="2437"/>
      <c r="C9" s="2437"/>
      <c r="D9" s="2437"/>
      <c r="E9" s="2437"/>
      <c r="F9" s="2438"/>
      <c r="G9" s="2439" t="str">
        <f>COVER!T13</f>
        <v>FLOYD &amp; ASSOCIATES, CPAs</v>
      </c>
      <c r="H9" s="2440"/>
      <c r="I9" s="2440"/>
      <c r="J9" s="2440"/>
      <c r="K9" s="2440"/>
      <c r="L9" s="2441"/>
    </row>
    <row r="10" spans="1:29" ht="13.5" customHeight="1" x14ac:dyDescent="0.2">
      <c r="A10" s="2442"/>
      <c r="B10" s="2443"/>
      <c r="C10" s="2443"/>
      <c r="D10" s="2443"/>
      <c r="E10" s="2443"/>
      <c r="F10" s="2444"/>
      <c r="G10" s="2439" t="str">
        <f>COVER!T17</f>
        <v>910 STATE HIGHWAY 54 EAST</v>
      </c>
      <c r="H10" s="2445"/>
      <c r="I10" s="2445"/>
      <c r="J10" s="2445"/>
      <c r="K10" s="2445"/>
      <c r="L10" s="2446"/>
    </row>
    <row r="11" spans="1:29" ht="13.5" customHeight="1" x14ac:dyDescent="0.2">
      <c r="A11" s="2042" t="s">
        <v>2045</v>
      </c>
      <c r="B11" s="2043"/>
      <c r="C11" s="2022"/>
      <c r="D11" s="2046"/>
      <c r="E11" s="2022"/>
      <c r="F11" s="2023"/>
      <c r="G11" s="2439" t="str">
        <f>COVER!T19</f>
        <v>CLINTON</v>
      </c>
      <c r="H11" s="2445"/>
      <c r="I11" s="2445"/>
      <c r="J11" s="1984" t="str">
        <f>COVER!X19</f>
        <v>IL</v>
      </c>
      <c r="K11" s="1984">
        <f>COVER!Z19</f>
        <v>61727</v>
      </c>
      <c r="L11" s="2026"/>
    </row>
    <row r="12" spans="1:29" ht="13.5" customHeight="1" x14ac:dyDescent="0.2">
      <c r="A12" s="2447" t="s">
        <v>2044</v>
      </c>
      <c r="B12" s="2448"/>
      <c r="C12" s="2448"/>
      <c r="D12" s="2448"/>
      <c r="E12" s="2448"/>
      <c r="F12" s="2449"/>
      <c r="G12" s="1987"/>
      <c r="H12" s="1309"/>
      <c r="I12" s="1309"/>
      <c r="J12" s="1309"/>
      <c r="K12" s="1309"/>
      <c r="L12" s="1988"/>
    </row>
    <row r="13" spans="1:29" ht="13.5" customHeight="1" x14ac:dyDescent="0.2">
      <c r="A13" s="2439"/>
      <c r="B13" s="2440"/>
      <c r="C13" s="2440"/>
      <c r="D13" s="2440"/>
      <c r="E13" s="1308"/>
      <c r="F13" s="2035"/>
      <c r="G13" s="2027" t="s">
        <v>2047</v>
      </c>
      <c r="H13" s="2028"/>
      <c r="I13" s="2450" t="str">
        <f>COVER!T25</f>
        <v>julie.floyd@frontier.com</v>
      </c>
      <c r="J13" s="2451"/>
      <c r="K13" s="2451"/>
      <c r="L13" s="2452"/>
    </row>
    <row r="14" spans="1:29" ht="13.5" customHeight="1" x14ac:dyDescent="0.2">
      <c r="A14" s="2439" t="str">
        <f>COVER!A19</f>
        <v>430 WEST NORTH STREET</v>
      </c>
      <c r="B14" s="2437"/>
      <c r="C14" s="2437"/>
      <c r="D14" s="2437"/>
      <c r="E14" s="2033">
        <v>0</v>
      </c>
      <c r="F14" s="1307"/>
      <c r="G14" s="2029" t="s">
        <v>1413</v>
      </c>
      <c r="H14" s="1290"/>
      <c r="I14" s="1290"/>
      <c r="J14" s="1290"/>
      <c r="K14" s="1290"/>
      <c r="L14" s="2025"/>
    </row>
    <row r="15" spans="1:29" ht="13.5" customHeight="1" x14ac:dyDescent="0.2">
      <c r="A15" s="2439" t="str">
        <f>COVER!A21</f>
        <v xml:space="preserve">WARRENSBURG </v>
      </c>
      <c r="B15" s="2445"/>
      <c r="C15" s="2445"/>
      <c r="D15" s="1289"/>
      <c r="E15" s="1989"/>
      <c r="F15" s="1306"/>
      <c r="G15" s="1983" t="str">
        <f>COVER!T15</f>
        <v>JULIE M. FLOYD, CPA</v>
      </c>
      <c r="H15" s="1290"/>
      <c r="I15" s="1290"/>
      <c r="J15" s="1290"/>
      <c r="K15" s="1290"/>
      <c r="L15" s="2025"/>
    </row>
    <row r="16" spans="1:29" ht="12.2" customHeight="1" x14ac:dyDescent="0.2">
      <c r="A16" s="2032" t="s">
        <v>2046</v>
      </c>
      <c r="B16" s="1560"/>
      <c r="C16" s="2034">
        <f>COVER!A25</f>
        <v>62573</v>
      </c>
      <c r="D16" s="2034"/>
      <c r="E16" s="2034"/>
      <c r="F16" s="2035"/>
      <c r="G16" s="2453"/>
      <c r="H16" s="2454"/>
      <c r="I16" s="2454"/>
      <c r="J16" s="2454"/>
      <c r="K16" s="2454"/>
      <c r="L16" s="2455"/>
    </row>
    <row r="17" spans="1:13" ht="12.2" customHeight="1" x14ac:dyDescent="0.2">
      <c r="A17" s="2456"/>
      <c r="B17" s="2457"/>
      <c r="C17" s="2457"/>
      <c r="D17" s="2457"/>
      <c r="E17" s="2457"/>
      <c r="F17" s="2458"/>
      <c r="G17" s="2029" t="s">
        <v>1412</v>
      </c>
      <c r="H17" s="1290"/>
      <c r="I17" s="1290"/>
      <c r="J17" s="1290"/>
      <c r="K17" s="2030" t="s">
        <v>1411</v>
      </c>
      <c r="L17" s="2023"/>
      <c r="M17" s="1305"/>
    </row>
    <row r="18" spans="1:13" ht="12.2" customHeight="1" x14ac:dyDescent="0.2">
      <c r="A18" s="2442"/>
      <c r="B18" s="2443"/>
      <c r="C18" s="2443"/>
      <c r="D18" s="2443"/>
      <c r="E18" s="2443"/>
      <c r="F18" s="2444"/>
      <c r="G18" s="2428" t="str">
        <f>COVER!T21</f>
        <v>217-935-8871</v>
      </c>
      <c r="H18" s="2429"/>
      <c r="I18" s="2429"/>
      <c r="J18" s="2429"/>
      <c r="K18" s="2428" t="str">
        <f>COVER!X21</f>
        <v>217-935-5711</v>
      </c>
      <c r="L18" s="245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30" sqref="B3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Warrensburg-Latham CUSD 11</v>
      </c>
      <c r="B1" s="2427"/>
      <c r="C1" s="2427"/>
      <c r="D1" s="2427"/>
    </row>
    <row r="2" spans="1:11" s="1982" customFormat="1" ht="12.75" x14ac:dyDescent="0.2">
      <c r="A2" s="2461">
        <f>'Single Audit Cover'!E7</f>
        <v>39055011026</v>
      </c>
      <c r="B2" s="2462"/>
      <c r="C2" s="2462"/>
      <c r="D2" s="2462"/>
    </row>
    <row r="3" spans="1:11" s="1982" customFormat="1" ht="12.75" x14ac:dyDescent="0.2">
      <c r="A3" s="2460" t="s">
        <v>2024</v>
      </c>
      <c r="B3" s="2427"/>
      <c r="C3" s="2427"/>
      <c r="D3" s="242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Warrensburg-Latham CUSD 11</v>
      </c>
      <c r="B1" s="2465"/>
      <c r="C1" s="2465"/>
      <c r="D1" s="2465"/>
      <c r="E1" s="2465"/>
    </row>
    <row r="2" spans="1:5" x14ac:dyDescent="0.2">
      <c r="A2" s="2466">
        <f>'Single Audit Cover'!E7</f>
        <v>39055011026</v>
      </c>
      <c r="B2" s="2466"/>
      <c r="C2" s="2466"/>
      <c r="D2" s="2466"/>
      <c r="E2" s="246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336319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28865</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365184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1496</v>
      </c>
      <c r="D32" s="1356">
        <f>SUM(D19:D30)</f>
        <v>365184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1490</v>
      </c>
      <c r="C47" s="1349"/>
      <c r="D47" s="1985">
        <f>SUM(D35:D45)</f>
        <v>0</v>
      </c>
    </row>
    <row r="49" spans="2:4" x14ac:dyDescent="0.2">
      <c r="B49" s="1349" t="s">
        <v>1489</v>
      </c>
      <c r="C49" s="1349"/>
      <c r="D49" s="1985">
        <f>D32-D47</f>
        <v>365184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30" sqref="B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Warrensburg-Latham CUSD 11</v>
      </c>
      <c r="C1" s="2470"/>
      <c r="D1" s="2470"/>
      <c r="E1" s="2470"/>
      <c r="F1" s="2470"/>
      <c r="G1" s="2470"/>
      <c r="H1" s="2470"/>
      <c r="I1" s="2470"/>
      <c r="J1" s="2470"/>
      <c r="K1" s="2470"/>
    </row>
    <row r="2" spans="2:12" ht="15" x14ac:dyDescent="0.2">
      <c r="B2" s="2471">
        <f>'Single Audit Cover'!E7</f>
        <v>39055011026</v>
      </c>
      <c r="C2" s="2471"/>
      <c r="D2" s="2471"/>
      <c r="E2" s="2471"/>
      <c r="F2" s="2471"/>
      <c r="G2" s="2471"/>
      <c r="H2" s="2471"/>
      <c r="I2" s="2471"/>
      <c r="J2" s="2471"/>
      <c r="K2" s="2471"/>
      <c r="L2" s="1422"/>
    </row>
    <row r="3" spans="2:12" ht="15" x14ac:dyDescent="0.2">
      <c r="B3" s="2472" t="s">
        <v>1474</v>
      </c>
      <c r="C3" s="2472"/>
      <c r="D3" s="2472"/>
      <c r="E3" s="2472"/>
      <c r="F3" s="2472"/>
      <c r="G3" s="2472"/>
      <c r="H3" s="2472"/>
      <c r="I3" s="2472"/>
      <c r="J3" s="2472"/>
      <c r="K3" s="2472"/>
      <c r="L3" s="1422"/>
    </row>
    <row r="4" spans="2:12" ht="15" x14ac:dyDescent="0.2">
      <c r="B4" s="2426" t="str">
        <f>'[1]Single Audit Cover'!A4</f>
        <v>Year Ending June 30, 2016</v>
      </c>
      <c r="C4" s="2426"/>
      <c r="D4" s="2426"/>
      <c r="E4" s="2426"/>
      <c r="F4" s="2426"/>
      <c r="G4" s="2426"/>
      <c r="H4" s="2426"/>
      <c r="I4" s="2426"/>
      <c r="J4" s="2426"/>
      <c r="K4" s="242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B30" sqref="B30"/>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Warrensburg-Latham CUSD 11</v>
      </c>
      <c r="B1" s="2477"/>
      <c r="C1" s="2477"/>
      <c r="D1" s="2477"/>
      <c r="E1" s="1437"/>
    </row>
    <row r="2" spans="1:5" ht="13.5" customHeight="1" x14ac:dyDescent="0.2">
      <c r="A2" s="2478">
        <f>'Single Audit Cover'!E7</f>
        <v>39055011026</v>
      </c>
      <c r="B2" s="2479"/>
      <c r="C2" s="2479"/>
      <c r="D2" s="2479"/>
      <c r="E2" s="1424"/>
    </row>
    <row r="3" spans="1:5" ht="15.75" customHeight="1" x14ac:dyDescent="0.25">
      <c r="A3" s="2480" t="s">
        <v>1546</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1919</v>
      </c>
      <c r="C6" s="1367"/>
      <c r="D6" s="1367"/>
    </row>
    <row r="7" spans="1:5" ht="60.95" customHeight="1" x14ac:dyDescent="0.2">
      <c r="A7" s="2484" t="s">
        <v>2032</v>
      </c>
      <c r="B7" s="2485"/>
      <c r="C7" s="2485"/>
      <c r="D7" s="2485"/>
      <c r="E7" s="1435"/>
    </row>
    <row r="8" spans="1:5" ht="13.5" customHeight="1" x14ac:dyDescent="0.2">
      <c r="A8" s="1357" t="s">
        <v>1920</v>
      </c>
      <c r="C8" s="1353"/>
      <c r="D8" s="1353"/>
    </row>
    <row r="9" spans="1:5" x14ac:dyDescent="0.2">
      <c r="A9" s="2484" t="s">
        <v>1921</v>
      </c>
      <c r="B9" s="2485"/>
      <c r="C9" s="2485"/>
      <c r="D9" s="2485"/>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3" t="s">
        <v>1922</v>
      </c>
      <c r="B28" s="2473"/>
      <c r="C28" s="2473"/>
      <c r="D28" s="2473"/>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4" t="s">
        <v>2033</v>
      </c>
      <c r="C42" s="2474"/>
      <c r="D42" s="2474"/>
      <c r="E42" s="1424"/>
    </row>
    <row r="43" spans="1:5" s="1372" customFormat="1" ht="46.15" customHeight="1" x14ac:dyDescent="0.2">
      <c r="A43" s="1423">
        <v>6</v>
      </c>
      <c r="B43" s="2475" t="s">
        <v>2085</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0" sqref="B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Warrensburg-Latham CUSD 11</v>
      </c>
      <c r="C1" s="2488"/>
      <c r="D1" s="2488"/>
      <c r="E1" s="2488"/>
      <c r="F1" s="2488"/>
      <c r="G1" s="2488"/>
      <c r="H1" s="2488"/>
      <c r="I1" s="2488"/>
      <c r="J1" s="1476"/>
    </row>
    <row r="2" spans="2:10" s="1367" customFormat="1" ht="12.75" customHeight="1" x14ac:dyDescent="0.2">
      <c r="B2" s="2489">
        <f>'Single Audit Cover'!E7</f>
        <v>39055011026</v>
      </c>
      <c r="C2" s="2490"/>
      <c r="D2" s="2490"/>
      <c r="E2" s="2490"/>
      <c r="F2" s="2490"/>
      <c r="G2" s="2490"/>
      <c r="H2" s="2490"/>
      <c r="I2" s="2490"/>
      <c r="J2" s="1476"/>
    </row>
    <row r="3" spans="2:10" s="1367" customFormat="1" ht="12.75" customHeight="1" x14ac:dyDescent="0.2">
      <c r="B3" s="2491" t="s">
        <v>1569</v>
      </c>
      <c r="C3" s="2483"/>
      <c r="D3" s="2483"/>
      <c r="E3" s="2483"/>
      <c r="F3" s="2483"/>
      <c r="G3" s="2483"/>
      <c r="H3" s="2483"/>
      <c r="I3" s="2483"/>
      <c r="J3" s="1475"/>
    </row>
    <row r="4" spans="2:10" s="1367" customFormat="1" ht="12.75" customHeight="1" x14ac:dyDescent="0.2">
      <c r="B4" s="2491" t="str">
        <f>'[1]Single Audit Cover'!A4</f>
        <v>Year Ending June 30, 2016</v>
      </c>
      <c r="C4" s="2483"/>
      <c r="D4" s="2483"/>
      <c r="E4" s="2483"/>
      <c r="F4" s="2483"/>
      <c r="G4" s="2483"/>
      <c r="H4" s="2483"/>
      <c r="I4" s="248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83"/>
      <c r="D7" s="2483"/>
      <c r="E7" s="2483"/>
      <c r="F7" s="2483"/>
      <c r="G7" s="2483"/>
      <c r="H7" s="2483"/>
      <c r="I7" s="248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6"/>
      <c r="E29" s="2496"/>
      <c r="F29" s="2496"/>
      <c r="G29" s="2496"/>
      <c r="H29" s="2496"/>
      <c r="I29" s="249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2"/>
      <c r="D37" s="2493"/>
      <c r="E37" s="2493"/>
      <c r="F37" s="2493"/>
      <c r="G37" s="2493"/>
      <c r="H37" s="2493"/>
      <c r="I37" s="2494"/>
    </row>
    <row r="38" spans="1:9" ht="20.45" customHeight="1" x14ac:dyDescent="0.2">
      <c r="B38" s="1447"/>
      <c r="C38" s="2492"/>
      <c r="D38" s="2493"/>
      <c r="E38" s="2493"/>
      <c r="F38" s="2493"/>
      <c r="G38" s="2493"/>
      <c r="H38" s="2493"/>
      <c r="I38" s="2494"/>
    </row>
    <row r="39" spans="1:9" ht="20.65" customHeight="1" x14ac:dyDescent="0.2">
      <c r="B39" s="1447"/>
      <c r="C39" s="2492"/>
      <c r="D39" s="2493"/>
      <c r="E39" s="2493"/>
      <c r="F39" s="2493"/>
      <c r="G39" s="2493"/>
      <c r="H39" s="2493"/>
      <c r="I39" s="2494"/>
    </row>
    <row r="40" spans="1:9" ht="20.65" customHeight="1" x14ac:dyDescent="0.2">
      <c r="B40" s="1447"/>
      <c r="C40" s="2492"/>
      <c r="D40" s="2493"/>
      <c r="E40" s="2493"/>
      <c r="F40" s="2493"/>
      <c r="G40" s="2493"/>
      <c r="H40" s="2493"/>
      <c r="I40" s="2494"/>
    </row>
    <row r="41" spans="1:9" ht="20.65" customHeight="1" x14ac:dyDescent="0.2">
      <c r="B41" s="1447"/>
      <c r="C41" s="2492"/>
      <c r="D41" s="2493"/>
      <c r="E41" s="2493"/>
      <c r="F41" s="2493"/>
      <c r="G41" s="2493"/>
      <c r="H41" s="2493"/>
      <c r="I41" s="2494"/>
    </row>
    <row r="42" spans="1:9" ht="20.65" customHeight="1" x14ac:dyDescent="0.2">
      <c r="B42" s="1447"/>
      <c r="C42" s="2492"/>
      <c r="D42" s="2493"/>
      <c r="E42" s="2493"/>
      <c r="F42" s="2493"/>
      <c r="G42" s="2493"/>
      <c r="H42" s="2493"/>
      <c r="I42" s="2494"/>
    </row>
    <row r="43" spans="1:9" ht="6.2" customHeight="1" x14ac:dyDescent="0.2"/>
    <row r="44" spans="1:9" x14ac:dyDescent="0.2">
      <c r="B44" s="1375" t="s">
        <v>1553</v>
      </c>
      <c r="C44" s="1387"/>
      <c r="D44" s="1387"/>
      <c r="E44" s="2495"/>
      <c r="F44" s="2495"/>
      <c r="G44" s="249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Warrensburg-Latham CUSD 11</v>
      </c>
      <c r="C1" s="2487"/>
      <c r="D1" s="2487"/>
      <c r="E1" s="2487"/>
      <c r="F1" s="2487"/>
      <c r="G1" s="2487"/>
      <c r="H1" s="2487"/>
      <c r="I1" s="2487"/>
      <c r="J1" s="2487"/>
      <c r="K1" s="2487"/>
      <c r="L1" s="1524"/>
      <c r="M1" s="1524"/>
    </row>
    <row r="2" spans="1:13" ht="12" customHeight="1" x14ac:dyDescent="0.2">
      <c r="B2" s="2489">
        <f>'Single Audit Cover'!E7</f>
        <v>39055011026</v>
      </c>
      <c r="C2" s="2489"/>
      <c r="D2" s="2489"/>
      <c r="E2" s="2489"/>
      <c r="F2" s="2489"/>
      <c r="G2" s="2489"/>
      <c r="H2" s="2489"/>
      <c r="I2" s="2489"/>
      <c r="J2" s="2489"/>
      <c r="K2" s="2489"/>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8"/>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Warrensburg-Latham CUSD 11</v>
      </c>
      <c r="C1" s="2503"/>
      <c r="D1" s="2503"/>
      <c r="E1" s="2503"/>
      <c r="F1" s="2503"/>
      <c r="G1" s="2503"/>
      <c r="H1" s="2503"/>
      <c r="I1" s="2503"/>
      <c r="J1" s="2503"/>
      <c r="K1" s="2503"/>
      <c r="L1" s="1545"/>
    </row>
    <row r="2" spans="1:12" ht="12.75" customHeight="1" x14ac:dyDescent="0.2">
      <c r="B2" s="2504">
        <f>'Single Audit Cover'!E7</f>
        <v>39055011026</v>
      </c>
      <c r="C2" s="2504"/>
      <c r="D2" s="2504"/>
      <c r="E2" s="2504"/>
      <c r="F2" s="2504"/>
      <c r="G2" s="2504"/>
      <c r="H2" s="2504"/>
      <c r="I2" s="2504"/>
      <c r="J2" s="2504"/>
      <c r="K2" s="2504"/>
      <c r="L2" s="1544"/>
    </row>
    <row r="3" spans="1:12" ht="12.75" customHeight="1" x14ac:dyDescent="0.2">
      <c r="B3" s="2482" t="s">
        <v>1569</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6"/>
      <c r="G12" s="2496"/>
      <c r="H12" s="2496"/>
      <c r="I12" s="2496"/>
      <c r="J12" s="2496"/>
      <c r="K12" s="249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6"/>
      <c r="E14" s="2506"/>
      <c r="F14" s="2506"/>
      <c r="H14" s="1433" t="s">
        <v>1604</v>
      </c>
      <c r="I14" s="2507"/>
      <c r="J14" s="2507"/>
      <c r="K14" s="250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7"/>
      <c r="E16" s="2507"/>
      <c r="F16" s="2507"/>
      <c r="G16" s="2507"/>
      <c r="H16" s="2507"/>
      <c r="I16" s="2507"/>
      <c r="J16" s="2507"/>
      <c r="K16" s="2507"/>
      <c r="L16" s="1427"/>
    </row>
    <row r="17" spans="2:12" ht="13.5" customHeight="1" x14ac:dyDescent="0.2">
      <c r="B17" s="1434" t="s">
        <v>1602</v>
      </c>
      <c r="C17" s="1434"/>
      <c r="D17" s="2508"/>
      <c r="E17" s="2508"/>
      <c r="F17" s="2508"/>
      <c r="G17" s="2508"/>
      <c r="H17" s="2508"/>
      <c r="I17" s="2508"/>
      <c r="J17" s="2508"/>
      <c r="K17" s="250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Warrensburg-Latham CUSD 11</v>
      </c>
      <c r="C1" s="2487"/>
      <c r="D1" s="2487"/>
      <c r="E1" s="1557"/>
    </row>
    <row r="2" spans="2:5" s="1387" customFormat="1" ht="12.75" customHeight="1" x14ac:dyDescent="0.2">
      <c r="B2" s="2489">
        <f>'Single Audit Cover'!E7</f>
        <v>39055011026</v>
      </c>
      <c r="C2" s="2489"/>
      <c r="D2" s="2489"/>
      <c r="E2" s="1556"/>
    </row>
    <row r="3" spans="2:5" s="1346" customFormat="1" ht="12.75" customHeight="1" x14ac:dyDescent="0.2">
      <c r="B3" s="2482" t="s">
        <v>1620</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30" sqref="B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Warrensburg-Latham CUSD 11</v>
      </c>
      <c r="C1" s="2487"/>
      <c r="D1" s="2487"/>
      <c r="E1" s="2487"/>
      <c r="F1" s="1545"/>
      <c r="G1" s="1545"/>
      <c r="H1" s="1545"/>
      <c r="I1" s="1545"/>
      <c r="J1" s="1545"/>
      <c r="K1" s="1545"/>
      <c r="L1" s="1545"/>
    </row>
    <row r="2" spans="2:12" ht="13.5" customHeight="1" x14ac:dyDescent="0.2">
      <c r="B2" s="2489">
        <f>'Single Audit Cover'!E7</f>
        <v>39055011026</v>
      </c>
      <c r="C2" s="2489"/>
      <c r="D2" s="2489"/>
      <c r="E2" s="2489"/>
      <c r="F2" s="1544"/>
      <c r="G2" s="1544"/>
      <c r="H2" s="1544"/>
      <c r="I2" s="1544"/>
      <c r="J2" s="1544"/>
      <c r="K2" s="1544"/>
      <c r="L2" s="1544"/>
    </row>
    <row r="3" spans="2:12" ht="13.5" customHeight="1" x14ac:dyDescent="0.2">
      <c r="B3" s="2482" t="s">
        <v>1628</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39055011026</v>
      </c>
    </row>
    <row r="3" spans="1:2" x14ac:dyDescent="0.2">
      <c r="A3" t="s">
        <v>1132</v>
      </c>
      <c r="B3" s="1232" t="str">
        <f>COVER!A15</f>
        <v>MACON</v>
      </c>
    </row>
    <row r="4" spans="1:2" x14ac:dyDescent="0.2">
      <c r="A4" t="s">
        <v>1188</v>
      </c>
      <c r="B4" s="1232" t="str">
        <f>COVER!A17</f>
        <v>Warrensburg-Latham CUSD 11</v>
      </c>
    </row>
    <row r="5" spans="1:2" x14ac:dyDescent="0.2">
      <c r="A5" t="s">
        <v>819</v>
      </c>
      <c r="B5" s="1232" t="str">
        <f>COVER!A38</f>
        <v>KRISTEN KENDRICK-WEIKLE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f>COVER!T23</f>
        <v>66.004384999999999</v>
      </c>
    </row>
    <row r="16" spans="1:2" x14ac:dyDescent="0.2">
      <c r="A16" t="s">
        <v>501</v>
      </c>
      <c r="B16" s="1232" t="str">
        <f>COVER!T13</f>
        <v>FLOYD &amp; ASSOCIATES, CPAs</v>
      </c>
    </row>
    <row r="17" spans="1:2" x14ac:dyDescent="0.2">
      <c r="A17" t="s">
        <v>1052</v>
      </c>
      <c r="B17" s="1232" t="str">
        <f>COVER!T15</f>
        <v>JULIE M. FLOYD, CPA</v>
      </c>
    </row>
    <row r="18" spans="1:2" x14ac:dyDescent="0.2">
      <c r="A18" t="s">
        <v>1370</v>
      </c>
      <c r="B18" s="1232" t="str">
        <f>COVER!T17</f>
        <v>910 STATE HIGHWAY 54 EAST</v>
      </c>
    </row>
    <row r="19" spans="1:2" x14ac:dyDescent="0.2">
      <c r="A19" t="s">
        <v>1054</v>
      </c>
      <c r="B19" s="1232" t="str">
        <f>COVER!T25</f>
        <v>julie.floyd@frontier.com</v>
      </c>
    </row>
    <row r="20" spans="1:2" x14ac:dyDescent="0.2">
      <c r="A20" t="s">
        <v>1055</v>
      </c>
      <c r="B20" s="1232" t="str">
        <f>COVER!T19</f>
        <v>CLINTON</v>
      </c>
    </row>
    <row r="21" spans="1:2" x14ac:dyDescent="0.2">
      <c r="A21" t="s">
        <v>569</v>
      </c>
      <c r="B21" s="1232" t="str">
        <f>COVER!X19</f>
        <v>IL</v>
      </c>
    </row>
    <row r="22" spans="1:2" x14ac:dyDescent="0.2">
      <c r="A22" t="s">
        <v>1056</v>
      </c>
      <c r="B22" s="1232">
        <f>COVER!Z19</f>
        <v>61727</v>
      </c>
    </row>
    <row r="23" spans="1:2" x14ac:dyDescent="0.2">
      <c r="A23" t="s">
        <v>1372</v>
      </c>
      <c r="B23" s="1232" t="str">
        <f>COVER!T21</f>
        <v>217-935-8871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945974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946560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946560</v>
      </c>
      <c r="D92" s="14" t="str">
        <f t="shared" si="0"/>
        <v>Error?</v>
      </c>
    </row>
    <row r="93" spans="1:4" x14ac:dyDescent="0.2">
      <c r="A93" s="55">
        <v>32</v>
      </c>
      <c r="B93" s="1232">
        <f>'Assets-Liab 5-6'!C41</f>
        <v>946560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267113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267113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267113</v>
      </c>
      <c r="D123" s="14" t="str">
        <f t="shared" si="0"/>
        <v>Error?</v>
      </c>
    </row>
    <row r="124" spans="1:4" x14ac:dyDescent="0.2">
      <c r="A124" s="55">
        <v>63</v>
      </c>
      <c r="B124" s="1232">
        <f>'Assets-Liab 5-6'!D41</f>
        <v>267113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534953</v>
      </c>
      <c r="D129" s="14" t="str">
        <f t="shared" si="1"/>
        <v>Error?</v>
      </c>
    </row>
    <row r="130" spans="1:4" x14ac:dyDescent="0.2">
      <c r="A130" s="55">
        <v>69</v>
      </c>
      <c r="B130" s="1232">
        <f>'Assets-Liab 5-6'!E12</f>
        <v>0</v>
      </c>
      <c r="D130" s="14" t="str">
        <f t="shared" si="1"/>
        <v>Error?</v>
      </c>
    </row>
    <row r="131" spans="1:4" x14ac:dyDescent="0.2">
      <c r="A131" s="55">
        <v>70</v>
      </c>
      <c r="B131" s="1232">
        <f>'Assets-Liab 5-6'!E13</f>
        <v>534955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483353</v>
      </c>
      <c r="D140" s="14" t="str">
        <f t="shared" si="1"/>
        <v>Error?</v>
      </c>
    </row>
    <row r="141" spans="1:4" x14ac:dyDescent="0.2">
      <c r="A141" s="55">
        <v>80</v>
      </c>
      <c r="B141" s="1232">
        <f>'Assets-Liab 5-6'!E41</f>
        <v>534955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652844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652845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652845</v>
      </c>
      <c r="D170" s="14" t="str">
        <f t="shared" si="1"/>
        <v>Error?</v>
      </c>
    </row>
    <row r="171" spans="1:4" x14ac:dyDescent="0.2">
      <c r="A171" s="55">
        <v>110</v>
      </c>
      <c r="B171" s="1232">
        <f>'Assets-Liab 5-6'!F41</f>
        <v>652845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51920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51924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51924</v>
      </c>
      <c r="D189" s="14" t="str">
        <f t="shared" si="1"/>
        <v>Error?</v>
      </c>
    </row>
    <row r="190" spans="1:4" x14ac:dyDescent="0.2">
      <c r="A190" s="55">
        <v>129</v>
      </c>
      <c r="B190" s="1232">
        <f>'Assets-Liab 5-6'!G41</f>
        <v>51924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2780601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2780603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2780603</v>
      </c>
      <c r="D212" s="14" t="str">
        <f t="shared" si="2"/>
        <v>Error?</v>
      </c>
    </row>
    <row r="213" spans="1:4" x14ac:dyDescent="0.2">
      <c r="A213" s="91">
        <v>152</v>
      </c>
      <c r="B213" s="1232">
        <f>'Assets-Liab 5-6'!H41</f>
        <v>2780603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376107</v>
      </c>
      <c r="D273" s="14" t="str">
        <f t="shared" si="3"/>
        <v>Error?</v>
      </c>
    </row>
    <row r="274" spans="1:4" x14ac:dyDescent="0.2">
      <c r="A274" s="55">
        <v>213</v>
      </c>
      <c r="B274" s="1232">
        <f>'Assets-Liab 5-6'!M17</f>
        <v>33138904</v>
      </c>
      <c r="D274" s="14" t="str">
        <f t="shared" si="3"/>
        <v>Error?</v>
      </c>
    </row>
    <row r="275" spans="1:4" x14ac:dyDescent="0.2">
      <c r="A275" s="55">
        <v>214</v>
      </c>
      <c r="B275" s="1232">
        <f>'Assets-Liab 5-6'!M18</f>
        <v>0</v>
      </c>
      <c r="D275" s="14" t="str">
        <f t="shared" si="3"/>
        <v>Error?</v>
      </c>
    </row>
    <row r="276" spans="1:4" x14ac:dyDescent="0.2">
      <c r="A276" s="55">
        <v>215</v>
      </c>
      <c r="B276" s="1232">
        <f>'Assets-Liab 5-6'!M19</f>
        <v>2279003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35794014</v>
      </c>
      <c r="C279" s="14" t="s">
        <v>672</v>
      </c>
      <c r="D279" s="14" t="str">
        <f t="shared" si="3"/>
        <v>Error?</v>
      </c>
    </row>
    <row r="280" spans="1:4" x14ac:dyDescent="0.2">
      <c r="A280" s="55">
        <v>219</v>
      </c>
      <c r="B280" s="1232">
        <f>'Assets-Liab 5-6'!M40</f>
        <v>35794014</v>
      </c>
      <c r="D280" s="14" t="str">
        <f t="shared" si="3"/>
        <v>Error?</v>
      </c>
    </row>
    <row r="281" spans="1:4" x14ac:dyDescent="0.2">
      <c r="A281" s="55">
        <v>220</v>
      </c>
      <c r="B281" s="1232">
        <f>'Assets-Liab 5-6'!M41</f>
        <v>35794014</v>
      </c>
      <c r="C281" s="14" t="s">
        <v>672</v>
      </c>
      <c r="D281" s="14" t="str">
        <f t="shared" si="3"/>
        <v>Error?</v>
      </c>
    </row>
    <row r="282" spans="1:4" x14ac:dyDescent="0.2">
      <c r="A282" s="55">
        <v>221</v>
      </c>
      <c r="B282" s="1232">
        <f>'Assets-Liab 5-6'!N21</f>
        <v>534955</v>
      </c>
      <c r="D282" s="14" t="str">
        <f t="shared" si="3"/>
        <v>Error?</v>
      </c>
    </row>
    <row r="283" spans="1:4" x14ac:dyDescent="0.2">
      <c r="A283" s="55">
        <v>222</v>
      </c>
      <c r="B283" s="1232">
        <f>'Assets-Liab 5-6'!N22</f>
        <v>10620045</v>
      </c>
      <c r="D283" s="14" t="str">
        <f t="shared" si="3"/>
        <v>Error?</v>
      </c>
    </row>
    <row r="284" spans="1:4" x14ac:dyDescent="0.2">
      <c r="A284" s="55">
        <v>223</v>
      </c>
      <c r="B284" s="1232">
        <f>'Assets-Liab 5-6'!N23</f>
        <v>11155000</v>
      </c>
      <c r="C284" s="14" t="s">
        <v>672</v>
      </c>
      <c r="D284" s="14" t="str">
        <f t="shared" si="3"/>
        <v>Error?</v>
      </c>
    </row>
    <row r="285" spans="1:4" x14ac:dyDescent="0.2">
      <c r="A285" s="55">
        <v>224</v>
      </c>
      <c r="B285" s="1232">
        <f>'Assets-Liab 5-6'!N36</f>
        <v>11155000</v>
      </c>
      <c r="D285" s="14" t="str">
        <f t="shared" si="3"/>
        <v>Error?</v>
      </c>
    </row>
    <row r="286" spans="1:4" x14ac:dyDescent="0.2">
      <c r="A286" s="83">
        <v>225</v>
      </c>
      <c r="D286" s="14" t="str">
        <f t="shared" si="3"/>
        <v>OK</v>
      </c>
    </row>
    <row r="287" spans="1:4" x14ac:dyDescent="0.2">
      <c r="A287" s="55">
        <v>226</v>
      </c>
      <c r="B287" s="1232">
        <f>'Assets-Liab 5-6'!N37</f>
        <v>11155000</v>
      </c>
      <c r="C287" s="14" t="s">
        <v>672</v>
      </c>
      <c r="D287" s="14" t="str">
        <f t="shared" si="3"/>
        <v>Error?</v>
      </c>
    </row>
    <row r="288" spans="1:4" x14ac:dyDescent="0.2">
      <c r="A288" s="55">
        <v>227</v>
      </c>
      <c r="B288" s="1232">
        <f>'Assets-Liab 5-6'!N41</f>
        <v>11155000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2961322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105414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3521243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48082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3383</v>
      </c>
      <c r="D726" s="14" t="str">
        <f t="shared" si="10"/>
        <v>Error?</v>
      </c>
    </row>
    <row r="727" spans="1:4" x14ac:dyDescent="0.2">
      <c r="A727" s="55">
        <v>666</v>
      </c>
      <c r="B727" s="1232">
        <f>'Expenditures 15-22'!C42</f>
        <v>51465</v>
      </c>
      <c r="C727" s="14" t="s">
        <v>672</v>
      </c>
      <c r="D727" s="14" t="str">
        <f t="shared" si="10"/>
        <v>Error?</v>
      </c>
    </row>
    <row r="728" spans="1:4" x14ac:dyDescent="0.2">
      <c r="A728" s="55">
        <v>667</v>
      </c>
      <c r="B728" s="1232">
        <f>'Expenditures 15-22'!C44</f>
        <v>50433</v>
      </c>
      <c r="D728" s="14" t="str">
        <f t="shared" si="10"/>
        <v>Error?</v>
      </c>
    </row>
    <row r="729" spans="1:4" x14ac:dyDescent="0.2">
      <c r="A729" s="55">
        <v>668</v>
      </c>
      <c r="B729" s="1232">
        <f>'Expenditures 15-22'!C45</f>
        <v>57250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107683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109981</v>
      </c>
      <c r="D733" s="14" t="str">
        <f t="shared" si="10"/>
        <v>Error?</v>
      </c>
    </row>
    <row r="734" spans="1:4" x14ac:dyDescent="0.2">
      <c r="A734" s="55">
        <v>673</v>
      </c>
      <c r="B734" s="1232">
        <f>'Expenditures 15-22'!C53</f>
        <v>109981</v>
      </c>
      <c r="C734" s="14" t="s">
        <v>672</v>
      </c>
      <c r="D734" s="14" t="str">
        <f t="shared" si="10"/>
        <v>Error?</v>
      </c>
    </row>
    <row r="735" spans="1:4" x14ac:dyDescent="0.2">
      <c r="A735" s="55">
        <v>674</v>
      </c>
      <c r="B735" s="1232">
        <f>'Expenditures 15-22'!C55</f>
        <v>483178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483178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94624</v>
      </c>
      <c r="D739" s="14" t="str">
        <f t="shared" si="10"/>
        <v>Error?</v>
      </c>
    </row>
    <row r="740" spans="1:4" x14ac:dyDescent="0.2">
      <c r="A740" s="55">
        <v>679</v>
      </c>
      <c r="B740" s="1232">
        <f>'Expenditures 15-22'!C61</f>
        <v>57981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100718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253323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1005630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4526873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570658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8721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689988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9053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9053</v>
      </c>
      <c r="C785" s="14" t="s">
        <v>672</v>
      </c>
      <c r="D785" s="14" t="str">
        <f t="shared" si="11"/>
        <v>Error?</v>
      </c>
    </row>
    <row r="786" spans="1:4" x14ac:dyDescent="0.2">
      <c r="A786" s="55">
        <v>725</v>
      </c>
      <c r="B786" s="1232">
        <f>'Expenditures 15-22'!D44</f>
        <v>9440</v>
      </c>
      <c r="D786" s="14" t="str">
        <f t="shared" si="11"/>
        <v>Error?</v>
      </c>
    </row>
    <row r="787" spans="1:4" x14ac:dyDescent="0.2">
      <c r="A787" s="55">
        <v>726</v>
      </c>
      <c r="B787" s="1232">
        <f>'Expenditures 15-22'!D45</f>
        <v>10344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19784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19783</v>
      </c>
      <c r="D791" s="14" t="str">
        <f t="shared" si="11"/>
        <v>Error?</v>
      </c>
    </row>
    <row r="792" spans="1:4" x14ac:dyDescent="0.2">
      <c r="A792" s="55">
        <v>731</v>
      </c>
      <c r="B792" s="1232">
        <f>'Expenditures 15-22'!D53</f>
        <v>19783</v>
      </c>
      <c r="C792" s="14" t="s">
        <v>672</v>
      </c>
      <c r="D792" s="14" t="str">
        <f t="shared" si="11"/>
        <v>Error?</v>
      </c>
    </row>
    <row r="793" spans="1:4" x14ac:dyDescent="0.2">
      <c r="A793" s="55">
        <v>732</v>
      </c>
      <c r="B793" s="1232">
        <f>'Expenditures 15-22'!D55</f>
        <v>87242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87242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7607</v>
      </c>
      <c r="D797" s="14" t="str">
        <f t="shared" si="11"/>
        <v>Error?</v>
      </c>
    </row>
    <row r="798" spans="1:4" x14ac:dyDescent="0.2">
      <c r="A798" s="55">
        <v>737</v>
      </c>
      <c r="B798" s="1232">
        <f>'Expenditures 15-22'!D61</f>
        <v>7607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20711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35925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171787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861775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409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26846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56594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18497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18497</v>
      </c>
      <c r="C843" s="14" t="s">
        <v>672</v>
      </c>
      <c r="D843" s="14" t="str">
        <f t="shared" si="12"/>
        <v>Error?</v>
      </c>
    </row>
    <row r="844" spans="1:4" x14ac:dyDescent="0.2">
      <c r="A844" s="55">
        <v>783</v>
      </c>
      <c r="B844" s="1232">
        <f>'Expenditures 15-22'!E44</f>
        <v>19997</v>
      </c>
      <c r="D844" s="14" t="str">
        <f t="shared" si="12"/>
        <v>Error?</v>
      </c>
    </row>
    <row r="845" spans="1:4" x14ac:dyDescent="0.2">
      <c r="A845" s="55">
        <v>784</v>
      </c>
      <c r="B845" s="1232">
        <f>'Expenditures 15-22'!E45</f>
        <v>4369</v>
      </c>
      <c r="D845" s="14" t="str">
        <f t="shared" si="12"/>
        <v>Error?</v>
      </c>
    </row>
    <row r="846" spans="1:4" x14ac:dyDescent="0.2">
      <c r="A846" s="55">
        <v>785</v>
      </c>
      <c r="B846" s="1232">
        <f>'Expenditures 15-22'!E46</f>
        <v>6704</v>
      </c>
      <c r="D846" s="14" t="str">
        <f t="shared" si="12"/>
        <v>Error?</v>
      </c>
    </row>
    <row r="847" spans="1:4" x14ac:dyDescent="0.2">
      <c r="A847" s="55">
        <v>786</v>
      </c>
      <c r="B847" s="1232">
        <f>'Expenditures 15-22'!E47</f>
        <v>31070</v>
      </c>
      <c r="C847" s="14" t="s">
        <v>672</v>
      </c>
      <c r="D847" s="14" t="str">
        <f t="shared" si="12"/>
        <v>Error?</v>
      </c>
    </row>
    <row r="848" spans="1:4" x14ac:dyDescent="0.2">
      <c r="A848" s="55">
        <v>787</v>
      </c>
      <c r="B848" s="1232">
        <f>'Expenditures 15-22'!E49</f>
        <v>44788</v>
      </c>
      <c r="D848" s="14" t="str">
        <f t="shared" si="12"/>
        <v>Error?</v>
      </c>
    </row>
    <row r="849" spans="1:4" x14ac:dyDescent="0.2">
      <c r="A849" s="55">
        <v>788</v>
      </c>
      <c r="B849" s="1232">
        <f>'Expenditures 15-22'!E50</f>
        <v>1500</v>
      </c>
      <c r="D849" s="14" t="str">
        <f t="shared" si="12"/>
        <v>Error?</v>
      </c>
    </row>
    <row r="850" spans="1:4" x14ac:dyDescent="0.2">
      <c r="A850" s="55">
        <v>789</v>
      </c>
      <c r="B850" s="1232">
        <f>'Expenditures 15-22'!E53</f>
        <v>46288</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1135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1135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65701</v>
      </c>
      <c r="D867" s="14" t="str">
        <f t="shared" si="12"/>
        <v>Error?</v>
      </c>
    </row>
    <row r="868" spans="1:4" x14ac:dyDescent="0.2">
      <c r="A868" s="83">
        <v>807</v>
      </c>
      <c r="D868" s="14" t="str">
        <f t="shared" si="12"/>
        <v>OK</v>
      </c>
    </row>
    <row r="869" spans="1:4" x14ac:dyDescent="0.2">
      <c r="A869" s="55">
        <v>808</v>
      </c>
      <c r="B869" s="1232">
        <f>'Expenditures 15-22'!E72</f>
        <v>65701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162691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219285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43008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543</v>
      </c>
      <c r="D891" s="14" t="str">
        <f t="shared" si="12"/>
        <v>Error?</v>
      </c>
    </row>
    <row r="892" spans="1:4" x14ac:dyDescent="0.2">
      <c r="A892" s="55">
        <v>831</v>
      </c>
      <c r="B892" s="1232">
        <f>'Expenditures 15-22'!F14</f>
        <v>9133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68315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490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490</v>
      </c>
      <c r="C901" s="14" t="s">
        <v>672</v>
      </c>
      <c r="D901" s="14" t="str">
        <f t="shared" si="13"/>
        <v>Error?</v>
      </c>
    </row>
    <row r="902" spans="1:4" x14ac:dyDescent="0.2">
      <c r="A902" s="55">
        <v>841</v>
      </c>
      <c r="B902" s="1232">
        <f>'Expenditures 15-22'!F44</f>
        <v>13298</v>
      </c>
      <c r="D902" s="14" t="str">
        <f t="shared" si="13"/>
        <v>Error?</v>
      </c>
    </row>
    <row r="903" spans="1:4" x14ac:dyDescent="0.2">
      <c r="A903" s="55">
        <v>842</v>
      </c>
      <c r="B903" s="1232">
        <f>'Expenditures 15-22'!F45</f>
        <v>11607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24905</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3246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280848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284094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25458</v>
      </c>
      <c r="D925" s="14" t="str">
        <f t="shared" si="13"/>
        <v>Error?</v>
      </c>
    </row>
    <row r="926" spans="1:4" x14ac:dyDescent="0.2">
      <c r="A926" s="83">
        <v>865</v>
      </c>
      <c r="D926" s="14" t="str">
        <f t="shared" si="13"/>
        <v>OK</v>
      </c>
    </row>
    <row r="927" spans="1:4" x14ac:dyDescent="0.2">
      <c r="A927" s="55">
        <v>866</v>
      </c>
      <c r="B927" s="1232">
        <f>'Expenditures 15-22'!F72</f>
        <v>25458</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334947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403262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26294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28142</v>
      </c>
      <c r="D983" s="14" t="str">
        <f t="shared" si="14"/>
        <v>Error?</v>
      </c>
    </row>
    <row r="984" spans="1:4" x14ac:dyDescent="0.2">
      <c r="A984" s="83">
        <v>923</v>
      </c>
      <c r="D984" s="14" t="str">
        <f t="shared" si="14"/>
        <v>OK</v>
      </c>
    </row>
    <row r="985" spans="1:4" x14ac:dyDescent="0.2">
      <c r="A985" s="55">
        <v>924</v>
      </c>
      <c r="B985" s="1232">
        <f>'Expenditures 15-22'!G72</f>
        <v>28142</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28142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54436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6304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10828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189301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200129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3575397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543</v>
      </c>
      <c r="C1105" s="14" t="s">
        <v>672</v>
      </c>
      <c r="D1105" s="14" t="str">
        <f t="shared" si="16"/>
        <v>Error?</v>
      </c>
    </row>
    <row r="1106" spans="1:4" x14ac:dyDescent="0.2">
      <c r="A1106" s="55">
        <v>1045</v>
      </c>
      <c r="B1106" s="1232">
        <f>'Expenditures 15-22'!K14</f>
        <v>156418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4373262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57135</v>
      </c>
      <c r="C1110" s="14" t="s">
        <v>672</v>
      </c>
      <c r="D1110" s="14" t="str">
        <f t="shared" si="16"/>
        <v>Error?</v>
      </c>
    </row>
    <row r="1111" spans="1:4" x14ac:dyDescent="0.2">
      <c r="A1111" s="55">
        <v>1050</v>
      </c>
      <c r="B1111" s="1232">
        <f>'Expenditures 15-22'!K38</f>
        <v>18987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3383</v>
      </c>
      <c r="C1114" s="14" t="s">
        <v>672</v>
      </c>
      <c r="D1114" s="14" t="str">
        <f t="shared" si="16"/>
        <v>Error?</v>
      </c>
    </row>
    <row r="1115" spans="1:4" x14ac:dyDescent="0.2">
      <c r="A1115" s="55">
        <v>1054</v>
      </c>
      <c r="B1115" s="1232">
        <f>'Expenditures 15-22'!K42</f>
        <v>79505</v>
      </c>
      <c r="C1115" s="14" t="s">
        <v>672</v>
      </c>
      <c r="D1115" s="14" t="str">
        <f t="shared" si="16"/>
        <v>Error?</v>
      </c>
    </row>
    <row r="1116" spans="1:4" x14ac:dyDescent="0.2">
      <c r="A1116" s="55">
        <v>1055</v>
      </c>
      <c r="B1116" s="1232">
        <f>'Expenditures 15-22'!K44</f>
        <v>93168</v>
      </c>
      <c r="C1116" s="14" t="s">
        <v>672</v>
      </c>
      <c r="D1116" s="14" t="str">
        <f t="shared" si="16"/>
        <v>Error?</v>
      </c>
    </row>
    <row r="1117" spans="1:4" x14ac:dyDescent="0.2">
      <c r="A1117" s="55">
        <v>1056</v>
      </c>
      <c r="B1117" s="1232">
        <f>'Expenditures 15-22'!K45</f>
        <v>83570</v>
      </c>
      <c r="C1117" s="14" t="s">
        <v>672</v>
      </c>
      <c r="D1117" s="14" t="str">
        <f t="shared" si="16"/>
        <v>Error?</v>
      </c>
    </row>
    <row r="1118" spans="1:4" x14ac:dyDescent="0.2">
      <c r="A1118" s="55">
        <v>1057</v>
      </c>
      <c r="B1118" s="1232">
        <f>'Expenditures 15-22'!K46</f>
        <v>6704</v>
      </c>
      <c r="C1118" s="14" t="s">
        <v>672</v>
      </c>
      <c r="D1118" s="14" t="str">
        <f t="shared" si="16"/>
        <v>Error?</v>
      </c>
    </row>
    <row r="1119" spans="1:4" x14ac:dyDescent="0.2">
      <c r="A1119" s="55">
        <v>1058</v>
      </c>
      <c r="B1119" s="1232">
        <f>'Expenditures 15-22'!K47</f>
        <v>183442</v>
      </c>
      <c r="C1119" s="14" t="s">
        <v>672</v>
      </c>
      <c r="D1119" s="14" t="str">
        <f t="shared" si="16"/>
        <v>Error?</v>
      </c>
    </row>
    <row r="1120" spans="1:4" x14ac:dyDescent="0.2">
      <c r="A1120" s="55">
        <v>1059</v>
      </c>
      <c r="B1120" s="1232">
        <f>'Expenditures 15-22'!K49</f>
        <v>44788</v>
      </c>
      <c r="C1120" s="14" t="s">
        <v>672</v>
      </c>
      <c r="D1120" s="14" t="str">
        <f t="shared" si="16"/>
        <v>Error?</v>
      </c>
    </row>
    <row r="1121" spans="1:4" x14ac:dyDescent="0.2">
      <c r="A1121" s="55">
        <v>1060</v>
      </c>
      <c r="B1121" s="1232">
        <f>'Expenditures 15-22'!K50</f>
        <v>131264</v>
      </c>
      <c r="C1121" s="14" t="s">
        <v>672</v>
      </c>
      <c r="D1121" s="14" t="str">
        <f t="shared" si="16"/>
        <v>Error?</v>
      </c>
    </row>
    <row r="1122" spans="1:4" x14ac:dyDescent="0.2">
      <c r="A1122" s="55">
        <v>1061</v>
      </c>
      <c r="B1122" s="1232">
        <f>'Expenditures 15-22'!K53</f>
        <v>176052</v>
      </c>
      <c r="C1122" s="14" t="s">
        <v>672</v>
      </c>
      <c r="D1122" s="14" t="str">
        <f t="shared" si="16"/>
        <v>Error?</v>
      </c>
    </row>
    <row r="1123" spans="1:4" x14ac:dyDescent="0.2">
      <c r="A1123" s="55">
        <v>1062</v>
      </c>
      <c r="B1123" s="1232">
        <f>'Expenditures 15-22'!K55</f>
        <v>570420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570420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105477</v>
      </c>
      <c r="C1127" s="14" t="s">
        <v>672</v>
      </c>
      <c r="D1127" s="14" t="str">
        <f t="shared" si="16"/>
        <v>Error?</v>
      </c>
    </row>
    <row r="1128" spans="1:4" x14ac:dyDescent="0.2">
      <c r="A1128" s="55">
        <v>1067</v>
      </c>
      <c r="B1128" s="1232">
        <f>'Expenditures 15-22'!K61</f>
        <v>65588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403412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574477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119301</v>
      </c>
      <c r="C1139" s="14" t="s">
        <v>672</v>
      </c>
      <c r="D1139" s="14" t="str">
        <f t="shared" si="16"/>
        <v>Error?</v>
      </c>
    </row>
    <row r="1140" spans="1:4" x14ac:dyDescent="0.2">
      <c r="A1140" s="83">
        <v>1079</v>
      </c>
      <c r="D1140" s="14" t="str">
        <f t="shared" si="16"/>
        <v>OK</v>
      </c>
    </row>
    <row r="1141" spans="1:4" x14ac:dyDescent="0.2">
      <c r="A1141" s="55">
        <v>1080</v>
      </c>
      <c r="B1141" s="1232">
        <f>'Expenditures 15-22'!K72</f>
        <v>119301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1703197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189301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6265760</v>
      </c>
      <c r="C1152" s="14" t="s">
        <v>672</v>
      </c>
      <c r="D1152" s="14" t="str">
        <f t="shared" si="17"/>
        <v>Error?</v>
      </c>
    </row>
    <row r="1153" spans="1:4" x14ac:dyDescent="0.2">
      <c r="A1153" s="55">
        <v>1092</v>
      </c>
      <c r="B1153" s="1232">
        <f>'Expenditures 15-22'!K115</f>
        <v>-347716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138175</v>
      </c>
      <c r="D1221" s="14" t="str">
        <f t="shared" si="18"/>
        <v>Error?</v>
      </c>
    </row>
    <row r="1222" spans="1:4" x14ac:dyDescent="0.2">
      <c r="A1222" s="83">
        <v>1161</v>
      </c>
      <c r="D1222" s="14" t="str">
        <f t="shared" si="18"/>
        <v>OK</v>
      </c>
    </row>
    <row r="1223" spans="1:4" x14ac:dyDescent="0.2">
      <c r="A1223" s="55">
        <v>1162</v>
      </c>
      <c r="B1223" s="1232">
        <f>'Expenditures 15-22'!C127</f>
        <v>138175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138175</v>
      </c>
      <c r="C1225" s="14" t="s">
        <v>672</v>
      </c>
      <c r="D1225" s="14" t="str">
        <f t="shared" si="18"/>
        <v>Error?</v>
      </c>
    </row>
    <row r="1226" spans="1:4" x14ac:dyDescent="0.2">
      <c r="A1226" s="55">
        <v>1165</v>
      </c>
      <c r="B1226" s="1232">
        <f>'Expenditures 15-22'!C150</f>
        <v>138175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25965</v>
      </c>
      <c r="D1229" s="14" t="str">
        <f t="shared" si="18"/>
        <v>Error?</v>
      </c>
    </row>
    <row r="1230" spans="1:4" x14ac:dyDescent="0.2">
      <c r="A1230" s="83">
        <v>1169</v>
      </c>
      <c r="D1230" s="14" t="str">
        <f t="shared" si="18"/>
        <v>OK</v>
      </c>
    </row>
    <row r="1231" spans="1:4" x14ac:dyDescent="0.2">
      <c r="A1231" s="55">
        <v>1170</v>
      </c>
      <c r="B1231" s="1232">
        <f>'Expenditures 15-22'!D127</f>
        <v>25965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25965</v>
      </c>
      <c r="C1233" s="14" t="s">
        <v>672</v>
      </c>
      <c r="D1233" s="14" t="str">
        <f t="shared" si="18"/>
        <v>Error?</v>
      </c>
    </row>
    <row r="1234" spans="1:4" x14ac:dyDescent="0.2">
      <c r="A1234" s="55">
        <v>1173</v>
      </c>
      <c r="B1234" s="1232">
        <f>'Expenditures 15-22'!D150</f>
        <v>25965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326959</v>
      </c>
      <c r="D1237" s="14" t="str">
        <f t="shared" si="18"/>
        <v>Error?</v>
      </c>
    </row>
    <row r="1238" spans="1:4" x14ac:dyDescent="0.2">
      <c r="A1238" s="83">
        <v>1177</v>
      </c>
      <c r="D1238" s="14" t="str">
        <f t="shared" si="18"/>
        <v>OK</v>
      </c>
    </row>
    <row r="1239" spans="1:4" x14ac:dyDescent="0.2">
      <c r="A1239" s="55">
        <v>1178</v>
      </c>
      <c r="B1239" s="1232">
        <f>'Expenditures 15-22'!E127</f>
        <v>326959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326959</v>
      </c>
      <c r="C1241" s="14" t="s">
        <v>672</v>
      </c>
      <c r="D1241" s="14" t="str">
        <f t="shared" si="18"/>
        <v>Error?</v>
      </c>
    </row>
    <row r="1242" spans="1:4" x14ac:dyDescent="0.2">
      <c r="A1242" s="55">
        <v>1181</v>
      </c>
      <c r="B1242" s="1232">
        <f>'Expenditures 15-22'!E150</f>
        <v>326959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89583</v>
      </c>
      <c r="D1245" s="14" t="str">
        <f t="shared" si="18"/>
        <v>Error?</v>
      </c>
    </row>
    <row r="1246" spans="1:4" x14ac:dyDescent="0.2">
      <c r="A1246" s="83">
        <v>1185</v>
      </c>
      <c r="D1246" s="14" t="str">
        <f t="shared" si="18"/>
        <v>OK</v>
      </c>
    </row>
    <row r="1247" spans="1:4" x14ac:dyDescent="0.2">
      <c r="A1247" s="55">
        <v>1186</v>
      </c>
      <c r="B1247" s="1232">
        <f>'Expenditures 15-22'!F127</f>
        <v>89583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89583</v>
      </c>
      <c r="C1249" s="14" t="s">
        <v>672</v>
      </c>
      <c r="D1249" s="14" t="str">
        <f t="shared" si="18"/>
        <v>Error?</v>
      </c>
    </row>
    <row r="1250" spans="1:4" x14ac:dyDescent="0.2">
      <c r="A1250" s="55">
        <v>1189</v>
      </c>
      <c r="B1250" s="1232">
        <f>'Expenditures 15-22'!F150</f>
        <v>89583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580682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580682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580682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580682</v>
      </c>
      <c r="C1288" s="14" t="s">
        <v>672</v>
      </c>
      <c r="D1288" s="14" t="str">
        <f t="shared" si="19"/>
        <v>Error?</v>
      </c>
    </row>
    <row r="1289" spans="1:4" x14ac:dyDescent="0.2">
      <c r="A1289" s="55">
        <v>1228</v>
      </c>
      <c r="B1289" s="1232">
        <f>'Expenditures 15-22'!K151</f>
        <v>84899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23923</v>
      </c>
      <c r="D1307" s="14" t="str">
        <f t="shared" si="19"/>
        <v>Error?</v>
      </c>
    </row>
    <row r="1308" spans="1:4" x14ac:dyDescent="0.2">
      <c r="A1308" s="55">
        <v>1247</v>
      </c>
      <c r="B1308" s="1232">
        <f>'Expenditures 15-22'!E166</f>
        <v>23923</v>
      </c>
      <c r="C1308" s="14" t="s">
        <v>672</v>
      </c>
      <c r="D1308" s="14" t="str">
        <f t="shared" si="19"/>
        <v>Error?</v>
      </c>
    </row>
    <row r="1309" spans="1:4" x14ac:dyDescent="0.2">
      <c r="A1309" s="55">
        <v>1248</v>
      </c>
      <c r="B1309" s="1232">
        <f>'Expenditures 15-22'!E168</f>
        <v>23923</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510997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525000</v>
      </c>
      <c r="D1315" s="14" t="str">
        <f t="shared" si="19"/>
        <v>Error?</v>
      </c>
    </row>
    <row r="1316" spans="1:4" x14ac:dyDescent="0.2">
      <c r="A1316" s="55">
        <v>1255</v>
      </c>
      <c r="B1316" s="1232">
        <f>'Expenditures 15-22'!H165</f>
        <v>20287</v>
      </c>
      <c r="D1316" s="14" t="str">
        <f t="shared" si="19"/>
        <v>Error?</v>
      </c>
    </row>
    <row r="1317" spans="1:4" x14ac:dyDescent="0.2">
      <c r="A1317" s="55">
        <v>1256</v>
      </c>
      <c r="B1317" s="1232">
        <f>'Expenditures 15-22'!H166</f>
        <v>1056284</v>
      </c>
      <c r="C1317" s="14" t="s">
        <v>672</v>
      </c>
      <c r="D1317" s="14" t="str">
        <f t="shared" si="19"/>
        <v>Error?</v>
      </c>
    </row>
    <row r="1318" spans="1:4" x14ac:dyDescent="0.2">
      <c r="A1318" s="55">
        <v>1257</v>
      </c>
      <c r="B1318" s="1232">
        <f>'Expenditures 15-22'!H168</f>
        <v>1056284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510997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525000</v>
      </c>
      <c r="C1329" s="14" t="s">
        <v>672</v>
      </c>
      <c r="D1329" s="14" t="str">
        <f t="shared" si="19"/>
        <v>Error?</v>
      </c>
    </row>
    <row r="1330" spans="1:4" x14ac:dyDescent="0.2">
      <c r="A1330" s="55">
        <v>1269</v>
      </c>
      <c r="B1330" s="1232">
        <f>'Expenditures 15-22'!K165</f>
        <v>44210</v>
      </c>
      <c r="C1330" s="14" t="s">
        <v>672</v>
      </c>
      <c r="D1330" s="14" t="str">
        <f t="shared" si="19"/>
        <v>Error?</v>
      </c>
    </row>
    <row r="1331" spans="1:4" x14ac:dyDescent="0.2">
      <c r="A1331" s="55">
        <v>1270</v>
      </c>
      <c r="B1331" s="1232">
        <f>'Expenditures 15-22'!K166</f>
        <v>1080207</v>
      </c>
      <c r="C1331" s="14" t="s">
        <v>672</v>
      </c>
      <c r="D1331" s="14" t="str">
        <f t="shared" si="19"/>
        <v>Error?</v>
      </c>
    </row>
    <row r="1332" spans="1:4" x14ac:dyDescent="0.2">
      <c r="A1332" s="55">
        <v>1271</v>
      </c>
      <c r="B1332" s="1232">
        <f>'Expenditures 15-22'!K168</f>
        <v>1080207</v>
      </c>
      <c r="C1332" s="14" t="s">
        <v>672</v>
      </c>
      <c r="D1332" s="14" t="str">
        <f t="shared" si="19"/>
        <v>Error?</v>
      </c>
    </row>
    <row r="1333" spans="1:4" x14ac:dyDescent="0.2">
      <c r="A1333" s="55">
        <v>1272</v>
      </c>
      <c r="B1333" s="1232">
        <f>'Expenditures 15-22'!K169</f>
        <v>-269477</v>
      </c>
      <c r="C1333" s="14" t="s">
        <v>672</v>
      </c>
      <c r="D1333" s="14" t="str">
        <f t="shared" si="19"/>
        <v>Error?</v>
      </c>
    </row>
    <row r="1334" spans="1:4" x14ac:dyDescent="0.2">
      <c r="A1334" s="83">
        <v>1273</v>
      </c>
      <c r="D1334" s="14" t="str">
        <f t="shared" si="19"/>
        <v>OK</v>
      </c>
    </row>
    <row r="1335" spans="1:4" x14ac:dyDescent="0.2">
      <c r="A1335" s="55">
        <v>1274</v>
      </c>
      <c r="B1335" s="1232">
        <f>'Expenditures 15-22'!C176</f>
        <v>285197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285197</v>
      </c>
      <c r="C1339" s="14" t="s">
        <v>672</v>
      </c>
      <c r="D1339" s="14" t="str">
        <f t="shared" si="19"/>
        <v>Error?</v>
      </c>
    </row>
    <row r="1340" spans="1:4" x14ac:dyDescent="0.2">
      <c r="A1340" s="55">
        <v>1279</v>
      </c>
      <c r="B1340" s="1232">
        <f>'Expenditures 15-22'!C204</f>
        <v>285197</v>
      </c>
      <c r="C1340" s="14" t="s">
        <v>672</v>
      </c>
      <c r="D1340" s="14" t="str">
        <f t="shared" si="19"/>
        <v>Error?</v>
      </c>
    </row>
    <row r="1341" spans="1:4" x14ac:dyDescent="0.2">
      <c r="A1341" s="55">
        <v>1280</v>
      </c>
      <c r="B1341" s="1232">
        <f>'Expenditures 15-22'!D176</f>
        <v>3803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3803</v>
      </c>
      <c r="C1345" s="14" t="s">
        <v>672</v>
      </c>
      <c r="D1345" s="14" t="str">
        <f t="shared" si="20"/>
        <v>Error?</v>
      </c>
    </row>
    <row r="1346" spans="1:4" x14ac:dyDescent="0.2">
      <c r="A1346" s="55">
        <v>1285</v>
      </c>
      <c r="B1346" s="1232">
        <f>'Expenditures 15-22'!D204</f>
        <v>3803</v>
      </c>
      <c r="C1346" s="14" t="s">
        <v>672</v>
      </c>
      <c r="D1346" s="14" t="str">
        <f t="shared" si="20"/>
        <v>Error?</v>
      </c>
    </row>
    <row r="1347" spans="1:4" x14ac:dyDescent="0.2">
      <c r="A1347" s="55">
        <v>1286</v>
      </c>
      <c r="B1347" s="1232">
        <f>'Expenditures 15-22'!E176</f>
        <v>32623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32623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32623</v>
      </c>
      <c r="C1353" s="14" t="s">
        <v>672</v>
      </c>
      <c r="D1353" s="14" t="str">
        <f t="shared" si="20"/>
        <v>Error?</v>
      </c>
    </row>
    <row r="1354" spans="1:4" x14ac:dyDescent="0.2">
      <c r="A1354" s="55">
        <v>1293</v>
      </c>
      <c r="B1354" s="1232">
        <f>'Expenditures 15-22'!F176</f>
        <v>80138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80138</v>
      </c>
      <c r="C1358" s="14" t="s">
        <v>672</v>
      </c>
      <c r="D1358" s="14" t="str">
        <f t="shared" si="20"/>
        <v>Error?</v>
      </c>
    </row>
    <row r="1359" spans="1:4" x14ac:dyDescent="0.2">
      <c r="A1359" s="55">
        <v>1298</v>
      </c>
      <c r="B1359" s="1232">
        <f>'Expenditures 15-22'!F204</f>
        <v>80138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401761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401761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401761</v>
      </c>
      <c r="C1388" s="14" t="s">
        <v>672</v>
      </c>
      <c r="D1388" s="14" t="str">
        <f t="shared" si="20"/>
        <v>Error?</v>
      </c>
    </row>
    <row r="1389" spans="1:4" x14ac:dyDescent="0.2">
      <c r="A1389" s="55">
        <v>1328</v>
      </c>
      <c r="B1389" s="1232">
        <f>'Expenditures 15-22'!K205</f>
        <v>95550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3292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63289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697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259</v>
      </c>
      <c r="D1416" s="14" t="str">
        <f t="shared" si="21"/>
        <v>Error?</v>
      </c>
    </row>
    <row r="1417" spans="1:4" x14ac:dyDescent="0.2">
      <c r="A1417" s="55">
        <v>1356</v>
      </c>
      <c r="B1417" s="1232">
        <f>'Expenditures 15-22'!D232</f>
        <v>956</v>
      </c>
      <c r="C1417" s="14" t="s">
        <v>672</v>
      </c>
      <c r="D1417" s="14" t="str">
        <f t="shared" si="21"/>
        <v>Error?</v>
      </c>
    </row>
    <row r="1418" spans="1:4" x14ac:dyDescent="0.2">
      <c r="A1418" s="55">
        <v>1357</v>
      </c>
      <c r="B1418" s="1232">
        <f>'Expenditures 15-22'!D234</f>
        <v>670</v>
      </c>
      <c r="D1418" s="14" t="str">
        <f t="shared" si="21"/>
        <v>Error?</v>
      </c>
    </row>
    <row r="1419" spans="1:4" x14ac:dyDescent="0.2">
      <c r="A1419" s="55">
        <v>1358</v>
      </c>
      <c r="B1419" s="1232">
        <f>'Expenditures 15-22'!D235</f>
        <v>829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1499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1772</v>
      </c>
      <c r="D1423" s="14" t="str">
        <f t="shared" si="21"/>
        <v>Error?</v>
      </c>
    </row>
    <row r="1424" spans="1:4" x14ac:dyDescent="0.2">
      <c r="A1424" s="55">
        <v>1363</v>
      </c>
      <c r="B1424" s="1232">
        <f>'Expenditures 15-22'!D251</f>
        <v>1772</v>
      </c>
      <c r="C1424" s="14" t="s">
        <v>672</v>
      </c>
      <c r="D1424" s="14" t="str">
        <f t="shared" si="21"/>
        <v>Error?</v>
      </c>
    </row>
    <row r="1425" spans="1:4" x14ac:dyDescent="0.2">
      <c r="A1425" s="55">
        <v>1364</v>
      </c>
      <c r="B1425" s="1232">
        <f>'Expenditures 15-22'!D253</f>
        <v>24065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24065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15225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39567</v>
      </c>
      <c r="D1431" s="14" t="str">
        <f t="shared" si="21"/>
        <v>Error?</v>
      </c>
    </row>
    <row r="1432" spans="1:4" x14ac:dyDescent="0.2">
      <c r="A1432" s="55">
        <v>1371</v>
      </c>
      <c r="B1432" s="1232">
        <f>'Expenditures 15-22'!D261</f>
        <v>29112</v>
      </c>
      <c r="D1432" s="14" t="str">
        <f t="shared" si="21"/>
        <v>Error?</v>
      </c>
    </row>
    <row r="1433" spans="1:4" x14ac:dyDescent="0.2">
      <c r="A1433" s="55">
        <v>1372</v>
      </c>
      <c r="B1433" s="1232">
        <f>'Expenditures 15-22'!D262</f>
        <v>16202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100106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128398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191687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3292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63289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697</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259</v>
      </c>
      <c r="C1480" s="14" t="s">
        <v>672</v>
      </c>
      <c r="D1480" s="14" t="str">
        <f t="shared" si="22"/>
        <v>Error?</v>
      </c>
    </row>
    <row r="1481" spans="1:4" x14ac:dyDescent="0.2">
      <c r="A1481" s="55">
        <v>1420</v>
      </c>
      <c r="B1481" s="1232">
        <f>'Expenditures 15-22'!K232</f>
        <v>956</v>
      </c>
      <c r="C1481" s="14" t="s">
        <v>672</v>
      </c>
      <c r="D1481" s="14" t="str">
        <f t="shared" si="22"/>
        <v>Error?</v>
      </c>
    </row>
    <row r="1482" spans="1:4" x14ac:dyDescent="0.2">
      <c r="A1482" s="55">
        <v>1421</v>
      </c>
      <c r="B1482" s="1232">
        <f>'Expenditures 15-22'!K234</f>
        <v>670</v>
      </c>
      <c r="C1482" s="14" t="s">
        <v>672</v>
      </c>
      <c r="D1482" s="14" t="str">
        <f t="shared" si="22"/>
        <v>Error?</v>
      </c>
    </row>
    <row r="1483" spans="1:4" x14ac:dyDescent="0.2">
      <c r="A1483" s="55">
        <v>1422</v>
      </c>
      <c r="B1483" s="1232">
        <f>'Expenditures 15-22'!K235</f>
        <v>829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1499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1772</v>
      </c>
      <c r="C1487" s="14" t="s">
        <v>672</v>
      </c>
      <c r="D1487" s="14" t="str">
        <f t="shared" si="22"/>
        <v>Error?</v>
      </c>
    </row>
    <row r="1488" spans="1:4" x14ac:dyDescent="0.2">
      <c r="A1488" s="55">
        <v>1427</v>
      </c>
      <c r="B1488" s="1232">
        <f>'Expenditures 15-22'!K251</f>
        <v>1772</v>
      </c>
      <c r="C1488" s="14" t="s">
        <v>672</v>
      </c>
      <c r="D1488" s="14" t="str">
        <f t="shared" si="22"/>
        <v>Error?</v>
      </c>
    </row>
    <row r="1489" spans="1:4" x14ac:dyDescent="0.2">
      <c r="A1489" s="55">
        <v>1428</v>
      </c>
      <c r="B1489" s="1232">
        <f>'Expenditures 15-22'!K253</f>
        <v>24065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24065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15225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39567</v>
      </c>
      <c r="C1495" s="14" t="s">
        <v>672</v>
      </c>
      <c r="D1495" s="14" t="str">
        <f t="shared" si="22"/>
        <v>Error?</v>
      </c>
    </row>
    <row r="1496" spans="1:4" x14ac:dyDescent="0.2">
      <c r="A1496" s="55">
        <v>1435</v>
      </c>
      <c r="B1496" s="1232">
        <f>'Expenditures 15-22'!K261</f>
        <v>29112</v>
      </c>
      <c r="C1496" s="14" t="s">
        <v>672</v>
      </c>
      <c r="D1496" s="14" t="str">
        <f t="shared" si="22"/>
        <v>Error?</v>
      </c>
    </row>
    <row r="1497" spans="1:4" x14ac:dyDescent="0.2">
      <c r="A1497" s="55">
        <v>1436</v>
      </c>
      <c r="B1497" s="1232">
        <f>'Expenditures 15-22'!K262</f>
        <v>16202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100106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128398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191687</v>
      </c>
      <c r="C1517" s="14" t="s">
        <v>672</v>
      </c>
      <c r="D1517" s="14" t="str">
        <f t="shared" si="22"/>
        <v>Error?</v>
      </c>
    </row>
    <row r="1518" spans="1:4" x14ac:dyDescent="0.2">
      <c r="A1518" s="55">
        <v>1457</v>
      </c>
      <c r="B1518" s="1232">
        <f>'Expenditures 15-22'!K289</f>
        <v>-48476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48596</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48596</v>
      </c>
      <c r="C1541" s="14" t="s">
        <v>672</v>
      </c>
      <c r="D1541" s="14" t="str">
        <f t="shared" si="23"/>
        <v>Error?</v>
      </c>
    </row>
    <row r="1542" spans="1:4" x14ac:dyDescent="0.2">
      <c r="A1542" s="55">
        <v>1481</v>
      </c>
      <c r="B1542" s="1232">
        <f>'Expenditures 15-22'!F305</f>
        <v>48596</v>
      </c>
      <c r="C1542" s="14" t="s">
        <v>672</v>
      </c>
      <c r="D1542" s="14" t="str">
        <f t="shared" si="23"/>
        <v>Error?</v>
      </c>
    </row>
    <row r="1543" spans="1:4" x14ac:dyDescent="0.2">
      <c r="A1543" s="55">
        <v>1482</v>
      </c>
      <c r="B1543" s="1232">
        <f>'Expenditures 15-22'!G294</f>
        <v>140596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140596</v>
      </c>
      <c r="C1547" s="14" t="s">
        <v>672</v>
      </c>
      <c r="D1547" s="14" t="str">
        <f t="shared" si="23"/>
        <v>Error?</v>
      </c>
    </row>
    <row r="1548" spans="1:4" x14ac:dyDescent="0.2">
      <c r="A1548" s="55">
        <v>1487</v>
      </c>
      <c r="B1548" s="1232">
        <f>'Expenditures 15-22'!G305</f>
        <v>140596</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189192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189192</v>
      </c>
      <c r="C1559" s="14" t="s">
        <v>672</v>
      </c>
      <c r="D1559" s="14" t="str">
        <f t="shared" si="23"/>
        <v>Error?</v>
      </c>
    </row>
    <row r="1560" spans="1:4" x14ac:dyDescent="0.2">
      <c r="A1560" s="55">
        <v>1499</v>
      </c>
      <c r="B1560" s="1232">
        <f>'Expenditures 15-22'!K305</f>
        <v>189192</v>
      </c>
      <c r="C1560" s="14" t="s">
        <v>672</v>
      </c>
      <c r="D1560" s="14" t="str">
        <f t="shared" si="23"/>
        <v>Error?</v>
      </c>
    </row>
    <row r="1561" spans="1:4" x14ac:dyDescent="0.2">
      <c r="A1561" s="55">
        <v>1500</v>
      </c>
      <c r="B1561" s="1232">
        <f>'Expenditures 15-22'!K306</f>
        <v>230151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855485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946560</v>
      </c>
      <c r="C1630" s="14" t="s">
        <v>672</v>
      </c>
      <c r="D1630" s="14" t="str">
        <f t="shared" si="24"/>
        <v>Error?</v>
      </c>
    </row>
    <row r="1631" spans="1:4" x14ac:dyDescent="0.2">
      <c r="A1631" s="55">
        <v>1570</v>
      </c>
      <c r="B1631" s="1232">
        <f>'Acct Summary 7-8'!D79</f>
        <v>182214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267113</v>
      </c>
      <c r="C1644" s="14" t="s">
        <v>672</v>
      </c>
      <c r="D1644" s="14" t="str">
        <f t="shared" si="24"/>
        <v>Error?</v>
      </c>
    </row>
    <row r="1645" spans="1:4" x14ac:dyDescent="0.2">
      <c r="A1645" s="55">
        <v>1584</v>
      </c>
      <c r="B1645" s="1232">
        <f>'Acct Summary 7-8'!E79</f>
        <v>743223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534955</v>
      </c>
      <c r="C1658" s="14" t="s">
        <v>672</v>
      </c>
      <c r="D1658" s="14" t="str">
        <f t="shared" si="24"/>
        <v>Error?</v>
      </c>
    </row>
    <row r="1659" spans="1:4" x14ac:dyDescent="0.2">
      <c r="A1659" s="55">
        <v>1598</v>
      </c>
      <c r="B1659" s="1232">
        <f>'Acct Summary 7-8'!F79</f>
        <v>557295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652845</v>
      </c>
      <c r="C1672" s="14" t="s">
        <v>672</v>
      </c>
      <c r="D1672" s="14" t="str">
        <f t="shared" si="25"/>
        <v>Error?</v>
      </c>
    </row>
    <row r="1673" spans="1:4" x14ac:dyDescent="0.2">
      <c r="A1673" s="55">
        <v>1612</v>
      </c>
      <c r="B1673" s="1232">
        <f>'Acct Summary 7-8'!G79</f>
        <v>100400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51924</v>
      </c>
      <c r="C1686" s="14" t="s">
        <v>672</v>
      </c>
      <c r="D1686" s="14" t="str">
        <f t="shared" si="25"/>
        <v>Error?</v>
      </c>
    </row>
    <row r="1687" spans="1:4" x14ac:dyDescent="0.2">
      <c r="A1687" s="55">
        <v>1626</v>
      </c>
      <c r="B1687" s="1232">
        <f>'Acct Summary 7-8'!H79</f>
        <v>2550452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2780603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2852477</v>
      </c>
      <c r="C1744" s="14" t="s">
        <v>672</v>
      </c>
      <c r="D1744" s="14" t="str">
        <f t="shared" si="26"/>
        <v>Error?</v>
      </c>
    </row>
    <row r="1745" spans="1:5" x14ac:dyDescent="0.2">
      <c r="A1745" s="55">
        <v>1684</v>
      </c>
      <c r="B1745" s="1232">
        <f>'Tax Sched 24'!B5</f>
        <v>612089</v>
      </c>
      <c r="C1745" s="14" t="s">
        <v>672</v>
      </c>
      <c r="D1745" s="14" t="str">
        <f t="shared" si="26"/>
        <v>Error?</v>
      </c>
    </row>
    <row r="1746" spans="1:5" x14ac:dyDescent="0.2">
      <c r="A1746" s="55">
        <v>1685</v>
      </c>
      <c r="B1746" s="1232">
        <f>'Tax Sched 24'!B6</f>
        <v>664721</v>
      </c>
      <c r="C1746" s="14" t="s">
        <v>672</v>
      </c>
      <c r="D1746" s="14" t="str">
        <f t="shared" si="26"/>
        <v>Error?</v>
      </c>
    </row>
    <row r="1747" spans="1:5" x14ac:dyDescent="0.2">
      <c r="A1747" s="55">
        <v>1686</v>
      </c>
      <c r="B1747" s="1232">
        <f>'Tax Sched 24'!B7</f>
        <v>244836</v>
      </c>
      <c r="C1747" s="14" t="s">
        <v>672</v>
      </c>
      <c r="D1747" s="14" t="str">
        <f t="shared" si="26"/>
        <v>Error?</v>
      </c>
    </row>
    <row r="1748" spans="1:5" x14ac:dyDescent="0.2">
      <c r="A1748" s="55">
        <v>1687</v>
      </c>
      <c r="B1748" s="1232">
        <f>'Tax Sched 24'!B8</f>
        <v>45013</v>
      </c>
      <c r="C1748" s="14" t="s">
        <v>672</v>
      </c>
      <c r="D1748" s="14" t="str">
        <f t="shared" si="26"/>
        <v>Error?</v>
      </c>
    </row>
    <row r="1749" spans="1:5" x14ac:dyDescent="0.2">
      <c r="A1749" s="55">
        <v>1688</v>
      </c>
      <c r="B1749" s="1232">
        <f>'Tax Sched 24'!B10</f>
        <v>61209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354371</v>
      </c>
      <c r="C1752" s="14" t="s">
        <v>672</v>
      </c>
      <c r="D1752" s="14" t="str">
        <f t="shared" si="26"/>
        <v>Error?</v>
      </c>
    </row>
    <row r="1753" spans="1:5" x14ac:dyDescent="0.2">
      <c r="A1753" s="55">
        <v>1692</v>
      </c>
      <c r="B1753" s="1232">
        <f>'Tax Sched 24'!B12</f>
        <v>61209</v>
      </c>
      <c r="C1753" s="14" t="s">
        <v>672</v>
      </c>
      <c r="D1753" s="14" t="str">
        <f t="shared" si="26"/>
        <v>Error?</v>
      </c>
    </row>
    <row r="1754" spans="1:5" x14ac:dyDescent="0.2">
      <c r="A1754" s="55">
        <v>1693</v>
      </c>
      <c r="B1754" s="1232">
        <f>'Tax Sched 24'!B14</f>
        <v>48967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5096116</v>
      </c>
      <c r="C1759" s="14" t="s">
        <v>672</v>
      </c>
      <c r="D1759" s="14" t="str">
        <f t="shared" si="26"/>
        <v>Error?</v>
      </c>
    </row>
    <row r="1760" spans="1:5" x14ac:dyDescent="0.2">
      <c r="A1760" s="55">
        <v>1699</v>
      </c>
      <c r="B1760" s="1232">
        <f>'Tax Sched 24'!D4</f>
        <v>2852477</v>
      </c>
      <c r="C1760" s="14" t="s">
        <v>672</v>
      </c>
      <c r="D1760" s="14" t="str">
        <f t="shared" si="26"/>
        <v>Error?</v>
      </c>
    </row>
    <row r="1761" spans="1:5" x14ac:dyDescent="0.2">
      <c r="A1761" s="55">
        <v>1700</v>
      </c>
      <c r="B1761" s="1232">
        <f>'Tax Sched 24'!D5</f>
        <v>612089</v>
      </c>
      <c r="C1761" s="14" t="s">
        <v>672</v>
      </c>
      <c r="D1761" s="14" t="str">
        <f t="shared" si="26"/>
        <v>Error?</v>
      </c>
    </row>
    <row r="1762" spans="1:5" s="80" customFormat="1" x14ac:dyDescent="0.2">
      <c r="A1762" s="55">
        <v>1701</v>
      </c>
      <c r="B1762" s="1232">
        <f>'Tax Sched 24'!D6</f>
        <v>664721</v>
      </c>
      <c r="C1762" s="14" t="s">
        <v>672</v>
      </c>
      <c r="D1762" s="14" t="str">
        <f t="shared" si="26"/>
        <v>Error?</v>
      </c>
      <c r="E1762" s="81"/>
    </row>
    <row r="1763" spans="1:5" x14ac:dyDescent="0.2">
      <c r="A1763" s="55">
        <v>1702</v>
      </c>
      <c r="B1763" s="1232">
        <f>'Tax Sched 24'!D7</f>
        <v>244836</v>
      </c>
      <c r="C1763" s="14" t="s">
        <v>672</v>
      </c>
      <c r="D1763" s="14" t="str">
        <f t="shared" si="26"/>
        <v>Error?</v>
      </c>
    </row>
    <row r="1764" spans="1:5" x14ac:dyDescent="0.2">
      <c r="A1764" s="55">
        <v>1703</v>
      </c>
      <c r="B1764" s="1232">
        <f>'Tax Sched 24'!D8</f>
        <v>45013</v>
      </c>
      <c r="C1764" s="14" t="s">
        <v>672</v>
      </c>
      <c r="D1764" s="14" t="str">
        <f t="shared" si="26"/>
        <v>Error?</v>
      </c>
    </row>
    <row r="1765" spans="1:5" x14ac:dyDescent="0.2">
      <c r="A1765" s="55">
        <v>1704</v>
      </c>
      <c r="B1765" s="1232">
        <f>'Tax Sched 24'!D10</f>
        <v>61209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354371</v>
      </c>
      <c r="C1768" s="14" t="s">
        <v>672</v>
      </c>
      <c r="D1768" s="14" t="str">
        <f t="shared" si="26"/>
        <v>Error?</v>
      </c>
    </row>
    <row r="1769" spans="1:5" x14ac:dyDescent="0.2">
      <c r="A1769" s="55">
        <v>1708</v>
      </c>
      <c r="B1769" s="1232">
        <f>'Tax Sched 24'!D12</f>
        <v>61209</v>
      </c>
      <c r="C1769" s="14" t="s">
        <v>672</v>
      </c>
      <c r="D1769" s="14" t="str">
        <f t="shared" si="26"/>
        <v>Error?</v>
      </c>
    </row>
    <row r="1770" spans="1:5" x14ac:dyDescent="0.2">
      <c r="A1770" s="55">
        <v>1709</v>
      </c>
      <c r="B1770" s="1232">
        <f>'Tax Sched 24'!D14</f>
        <v>48967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5096116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2918725</v>
      </c>
      <c r="C1792" s="14" t="s">
        <v>672</v>
      </c>
      <c r="D1792" s="14" t="str">
        <f t="shared" si="27"/>
        <v>Error?</v>
      </c>
    </row>
    <row r="1793" spans="1:4" x14ac:dyDescent="0.2">
      <c r="A1793" s="55">
        <v>1732</v>
      </c>
      <c r="B1793" s="1232">
        <f>'Tax Sched 24'!F5</f>
        <v>626336</v>
      </c>
      <c r="C1793" s="14" t="s">
        <v>672</v>
      </c>
      <c r="D1793" s="14" t="str">
        <f t="shared" si="27"/>
        <v>Error?</v>
      </c>
    </row>
    <row r="1794" spans="1:4" x14ac:dyDescent="0.2">
      <c r="A1794" s="55">
        <v>1733</v>
      </c>
      <c r="B1794" s="1232">
        <f>'Tax Sched 24'!F6</f>
        <v>1275733</v>
      </c>
      <c r="C1794" s="14" t="s">
        <v>672</v>
      </c>
      <c r="D1794" s="14" t="str">
        <f t="shared" si="27"/>
        <v>Error?</v>
      </c>
    </row>
    <row r="1795" spans="1:4" x14ac:dyDescent="0.2">
      <c r="A1795" s="55">
        <v>1734</v>
      </c>
      <c r="B1795" s="1232">
        <f>'Tax Sched 24'!F7</f>
        <v>250534</v>
      </c>
      <c r="C1795" s="14" t="s">
        <v>672</v>
      </c>
      <c r="D1795" s="14" t="str">
        <f t="shared" si="27"/>
        <v>Error?</v>
      </c>
    </row>
    <row r="1796" spans="1:4" x14ac:dyDescent="0.2">
      <c r="A1796" s="55">
        <v>1735</v>
      </c>
      <c r="B1796" s="1232">
        <f>'Tax Sched 24'!F8</f>
        <v>65001</v>
      </c>
      <c r="C1796" s="14" t="s">
        <v>672</v>
      </c>
      <c r="D1796" s="14" t="str">
        <f t="shared" si="27"/>
        <v>Error?</v>
      </c>
    </row>
    <row r="1797" spans="1:4" x14ac:dyDescent="0.2">
      <c r="A1797" s="55">
        <v>1736</v>
      </c>
      <c r="B1797" s="1232">
        <f>'Tax Sched 24'!F10</f>
        <v>62634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404012</v>
      </c>
      <c r="C1800" s="14" t="s">
        <v>672</v>
      </c>
      <c r="D1800" s="14" t="str">
        <f t="shared" si="27"/>
        <v>Error?</v>
      </c>
    </row>
    <row r="1801" spans="1:4" x14ac:dyDescent="0.2">
      <c r="A1801" s="55">
        <v>1740</v>
      </c>
      <c r="B1801" s="1232">
        <f>'Tax Sched 24'!F12</f>
        <v>62634</v>
      </c>
      <c r="C1801" s="14" t="s">
        <v>672</v>
      </c>
      <c r="D1801" s="14" t="str">
        <f t="shared" si="27"/>
        <v>Error?</v>
      </c>
    </row>
    <row r="1802" spans="1:4" x14ac:dyDescent="0.2">
      <c r="A1802" s="55">
        <v>1741</v>
      </c>
      <c r="B1802" s="1232">
        <f>'Tax Sched 24'!F14</f>
        <v>50107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2918725</v>
      </c>
      <c r="D1808" s="14" t="str">
        <f t="shared" si="27"/>
        <v>Error?</v>
      </c>
    </row>
    <row r="1809" spans="1:4" x14ac:dyDescent="0.2">
      <c r="A1809" s="55">
        <v>1748</v>
      </c>
      <c r="B1809" s="1232">
        <f>'Tax Sched 24'!E5</f>
        <v>626336</v>
      </c>
      <c r="D1809" s="14" t="str">
        <f t="shared" si="27"/>
        <v>Error?</v>
      </c>
    </row>
    <row r="1810" spans="1:4" x14ac:dyDescent="0.2">
      <c r="A1810" s="55">
        <v>1749</v>
      </c>
      <c r="B1810" s="1232">
        <f>'Tax Sched 24'!E6</f>
        <v>1275733</v>
      </c>
      <c r="D1810" s="14" t="str">
        <f t="shared" si="27"/>
        <v>Error?</v>
      </c>
    </row>
    <row r="1811" spans="1:4" x14ac:dyDescent="0.2">
      <c r="A1811" s="55">
        <v>1750</v>
      </c>
      <c r="B1811" s="1232">
        <f>'Tax Sched 24'!E7</f>
        <v>250534</v>
      </c>
      <c r="D1811" s="14" t="str">
        <f t="shared" si="27"/>
        <v>Error?</v>
      </c>
    </row>
    <row r="1812" spans="1:4" x14ac:dyDescent="0.2">
      <c r="A1812" s="55">
        <v>1751</v>
      </c>
      <c r="B1812" s="1232">
        <f>'Tax Sched 24'!E8</f>
        <v>65001</v>
      </c>
      <c r="D1812" s="14" t="str">
        <f t="shared" si="27"/>
        <v>Error?</v>
      </c>
    </row>
    <row r="1813" spans="1:4" x14ac:dyDescent="0.2">
      <c r="A1813" s="55">
        <v>1752</v>
      </c>
      <c r="B1813" s="1232">
        <f>'Tax Sched 24'!E10</f>
        <v>62634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404012</v>
      </c>
      <c r="D1816" s="14" t="str">
        <f t="shared" si="27"/>
        <v>Error?</v>
      </c>
    </row>
    <row r="1817" spans="1:4" x14ac:dyDescent="0.2">
      <c r="A1817" s="55">
        <v>1756</v>
      </c>
      <c r="B1817" s="1232">
        <f>'Tax Sched 24'!E12</f>
        <v>62634</v>
      </c>
      <c r="D1817" s="14" t="str">
        <f t="shared" si="27"/>
        <v>Error?</v>
      </c>
    </row>
    <row r="1818" spans="1:4" x14ac:dyDescent="0.2">
      <c r="A1818" s="55">
        <v>1757</v>
      </c>
      <c r="B1818" s="1232">
        <f>'Tax Sched 24'!E14</f>
        <v>50107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5911359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11680000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48967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48967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48967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376107</v>
      </c>
      <c r="D2008" s="14" t="str">
        <f t="shared" si="30"/>
        <v>Error?</v>
      </c>
    </row>
    <row r="2009" spans="1:4" x14ac:dyDescent="0.2">
      <c r="A2009" s="55">
        <v>1948</v>
      </c>
      <c r="B2009" s="1232">
        <f>'Cap Outlay Deprec 27'!C8</f>
        <v>33116690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798001</v>
      </c>
      <c r="D2011" s="14" t="str">
        <f t="shared" si="30"/>
        <v>Error?</v>
      </c>
    </row>
    <row r="2012" spans="1:4" x14ac:dyDescent="0.2">
      <c r="A2012" s="55">
        <v>1951</v>
      </c>
      <c r="B2012" s="1232">
        <f>'Cap Outlay Deprec 27'!C13</f>
        <v>1308184</v>
      </c>
      <c r="D2012" s="14" t="str">
        <f t="shared" si="30"/>
        <v>Error?</v>
      </c>
    </row>
    <row r="2013" spans="1:4" x14ac:dyDescent="0.2">
      <c r="A2013" s="55">
        <v>1952</v>
      </c>
      <c r="B2013" s="1232">
        <f>'Cap Outlay Deprec 27'!C16</f>
        <v>35598982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22214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115932</v>
      </c>
      <c r="D2017" s="14" t="str">
        <f t="shared" si="30"/>
        <v>Error?</v>
      </c>
    </row>
    <row r="2018" spans="1:4" x14ac:dyDescent="0.2">
      <c r="A2018" s="55">
        <v>1957</v>
      </c>
      <c r="B2018" s="1232">
        <f>'Cap Outlay Deprec 27'!D13</f>
        <v>56886</v>
      </c>
      <c r="D2018" s="14" t="str">
        <f t="shared" si="30"/>
        <v>Error?</v>
      </c>
    </row>
    <row r="2019" spans="1:4" x14ac:dyDescent="0.2">
      <c r="A2019" s="55">
        <v>1958</v>
      </c>
      <c r="B2019" s="1232">
        <f>'Cap Outlay Deprec 27'!D16</f>
        <v>195032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376107</v>
      </c>
      <c r="C2026" s="14" t="s">
        <v>672</v>
      </c>
      <c r="D2026" s="14" t="str">
        <f t="shared" si="30"/>
        <v>Error?</v>
      </c>
    </row>
    <row r="2027" spans="1:4" x14ac:dyDescent="0.2">
      <c r="A2027" s="55">
        <v>1966</v>
      </c>
      <c r="B2027" s="1232">
        <f>'Cap Outlay Deprec 27'!F8</f>
        <v>33138904</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913933</v>
      </c>
      <c r="C2029" s="14" t="s">
        <v>672</v>
      </c>
      <c r="D2029" s="14" t="str">
        <f t="shared" si="30"/>
        <v>Error?</v>
      </c>
    </row>
    <row r="2030" spans="1:4" x14ac:dyDescent="0.2">
      <c r="A2030" s="55">
        <v>1969</v>
      </c>
      <c r="B2030" s="1232">
        <f>'Cap Outlay Deprec 27'!F13</f>
        <v>1365070</v>
      </c>
      <c r="C2030" s="14" t="s">
        <v>672</v>
      </c>
      <c r="D2030" s="14" t="str">
        <f t="shared" si="30"/>
        <v>Error?</v>
      </c>
    </row>
    <row r="2031" spans="1:4" x14ac:dyDescent="0.2">
      <c r="A2031" s="55">
        <v>1970</v>
      </c>
      <c r="B2031" s="1232">
        <f>'Cap Outlay Deprec 27'!F16</f>
        <v>35794014</v>
      </c>
      <c r="C2031" s="14" t="s">
        <v>672</v>
      </c>
      <c r="D2031" s="14" t="str">
        <f t="shared" si="30"/>
        <v>Error?</v>
      </c>
    </row>
    <row r="2032" spans="1:4" x14ac:dyDescent="0.2">
      <c r="A2032" s="83">
        <v>1971</v>
      </c>
      <c r="D2032" s="14" t="str">
        <f t="shared" si="30"/>
        <v>OK</v>
      </c>
    </row>
    <row r="2033" spans="1:4" x14ac:dyDescent="0.2">
      <c r="A2033" s="55">
        <v>1972</v>
      </c>
      <c r="B2033" s="1232">
        <f>'Cap Outlay Deprec 27'!H8</f>
        <v>7546948</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486537</v>
      </c>
      <c r="D2035" s="14" t="str">
        <f t="shared" si="30"/>
        <v>Error?</v>
      </c>
    </row>
    <row r="2036" spans="1:4" x14ac:dyDescent="0.2">
      <c r="A2036" s="55">
        <v>1975</v>
      </c>
      <c r="B2036" s="1232">
        <f>'Cap Outlay Deprec 27'!H13</f>
        <v>1160742</v>
      </c>
      <c r="D2036" s="14" t="str">
        <f t="shared" si="30"/>
        <v>Error?</v>
      </c>
    </row>
    <row r="2037" spans="1:4" x14ac:dyDescent="0.2">
      <c r="A2037" s="55">
        <v>1976</v>
      </c>
      <c r="B2037" s="1232">
        <f>'Cap Outlay Deprec 27'!H16</f>
        <v>9194227</v>
      </c>
      <c r="C2037" s="14" t="s">
        <v>672</v>
      </c>
      <c r="D2037" s="14" t="str">
        <f t="shared" si="30"/>
        <v>Error?</v>
      </c>
    </row>
    <row r="2038" spans="1:4" x14ac:dyDescent="0.2">
      <c r="A2038" s="83">
        <v>1977</v>
      </c>
      <c r="D2038" s="14" t="str">
        <f t="shared" si="30"/>
        <v>OK</v>
      </c>
    </row>
    <row r="2039" spans="1:4" x14ac:dyDescent="0.2">
      <c r="A2039" s="55">
        <v>1978</v>
      </c>
      <c r="B2039" s="1232">
        <f>'Cap Outlay Deprec 27'!I8</f>
        <v>648126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51750</v>
      </c>
      <c r="D2041" s="14" t="str">
        <f t="shared" si="30"/>
        <v>Error?</v>
      </c>
    </row>
    <row r="2042" spans="1:4" x14ac:dyDescent="0.2">
      <c r="A2042" s="55">
        <v>1981</v>
      </c>
      <c r="B2042" s="1232">
        <f>'Cap Outlay Deprec 27'!I13</f>
        <v>50925</v>
      </c>
      <c r="D2042" s="14" t="str">
        <f t="shared" si="30"/>
        <v>Error?</v>
      </c>
    </row>
    <row r="2043" spans="1:4" x14ac:dyDescent="0.2">
      <c r="A2043" s="55">
        <v>1982</v>
      </c>
      <c r="B2043" s="1232">
        <f>'Cap Outlay Deprec 27'!I16</f>
        <v>750801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8195074</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538287</v>
      </c>
      <c r="C2053" s="14" t="s">
        <v>672</v>
      </c>
      <c r="D2053" s="14" t="str">
        <f t="shared" si="31"/>
        <v>Error?</v>
      </c>
    </row>
    <row r="2054" spans="1:4" x14ac:dyDescent="0.2">
      <c r="A2054" s="55">
        <v>1993</v>
      </c>
      <c r="B2054" s="1232">
        <f>'Cap Outlay Deprec 27'!K13</f>
        <v>1211667</v>
      </c>
      <c r="C2054" s="14" t="s">
        <v>672</v>
      </c>
      <c r="D2054" s="14" t="str">
        <f t="shared" si="31"/>
        <v>Error?</v>
      </c>
    </row>
    <row r="2055" spans="1:4" x14ac:dyDescent="0.2">
      <c r="A2055" s="55">
        <v>1994</v>
      </c>
      <c r="B2055" s="1232">
        <f>'Cap Outlay Deprec 27'!K16</f>
        <v>9945028</v>
      </c>
      <c r="C2055" s="14" t="s">
        <v>672</v>
      </c>
      <c r="D2055" s="14" t="str">
        <f t="shared" si="31"/>
        <v>Error?</v>
      </c>
    </row>
    <row r="2056" spans="1:4" x14ac:dyDescent="0.2">
      <c r="A2056" s="55">
        <v>1995</v>
      </c>
      <c r="B2056" s="1232">
        <f>'Cap Outlay Deprec 27'!L5</f>
        <v>376107</v>
      </c>
      <c r="C2056" s="14" t="s">
        <v>672</v>
      </c>
      <c r="D2056" s="14" t="str">
        <f t="shared" si="31"/>
        <v>Error?</v>
      </c>
    </row>
    <row r="2057" spans="1:4" x14ac:dyDescent="0.2">
      <c r="A2057" s="55">
        <v>1996</v>
      </c>
      <c r="B2057" s="1232">
        <f>'Cap Outlay Deprec 27'!L8</f>
        <v>24943830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375646</v>
      </c>
      <c r="C2059" s="14" t="s">
        <v>672</v>
      </c>
      <c r="D2059" s="14" t="str">
        <f t="shared" si="31"/>
        <v>Error?</v>
      </c>
    </row>
    <row r="2060" spans="1:4" x14ac:dyDescent="0.2">
      <c r="A2060" s="55">
        <v>1999</v>
      </c>
      <c r="B2060" s="1232">
        <f>'Cap Outlay Deprec 27'!L13</f>
        <v>153403</v>
      </c>
      <c r="C2060" s="14" t="s">
        <v>672</v>
      </c>
      <c r="D2060" s="14" t="str">
        <f t="shared" si="31"/>
        <v>Error?</v>
      </c>
    </row>
    <row r="2061" spans="1:4" x14ac:dyDescent="0.2">
      <c r="A2061" s="55">
        <v>2000</v>
      </c>
      <c r="B2061" s="1232">
        <f>'Cap Outlay Deprec 27'!L16</f>
        <v>25848986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165612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51602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3564490</v>
      </c>
      <c r="C2551" s="14" t="s">
        <v>672</v>
      </c>
      <c r="D2551" s="14" t="str">
        <f t="shared" si="38"/>
        <v>Error?</v>
      </c>
    </row>
    <row r="2552" spans="1:4" x14ac:dyDescent="0.2">
      <c r="A2552" s="83">
        <v>2491</v>
      </c>
      <c r="D2552" s="14" t="str">
        <f t="shared" si="38"/>
        <v>OK</v>
      </c>
    </row>
    <row r="2553" spans="1:4" x14ac:dyDescent="0.2">
      <c r="A2553" s="55">
        <v>2492</v>
      </c>
      <c r="B2553" s="1232">
        <f>'Acct Summary 7-8'!C6</f>
        <v>2017235</v>
      </c>
      <c r="C2553" s="14" t="s">
        <v>672</v>
      </c>
      <c r="D2553" s="14" t="str">
        <f t="shared" si="38"/>
        <v>Error?</v>
      </c>
    </row>
    <row r="2554" spans="1:4" x14ac:dyDescent="0.2">
      <c r="A2554" s="55">
        <v>2493</v>
      </c>
      <c r="B2554" s="1232">
        <f>'Acct Summary 7-8'!C7</f>
        <v>336319</v>
      </c>
      <c r="C2554" s="14" t="s">
        <v>672</v>
      </c>
      <c r="D2554" s="14" t="str">
        <f t="shared" si="38"/>
        <v>Error?</v>
      </c>
    </row>
    <row r="2555" spans="1:4" x14ac:dyDescent="0.2">
      <c r="A2555" s="55">
        <v>2494</v>
      </c>
      <c r="B2555" s="1232">
        <f>'Acct Summary 7-8'!C8</f>
        <v>5918044</v>
      </c>
      <c r="C2555" s="14" t="s">
        <v>672</v>
      </c>
      <c r="D2555" s="14" t="str">
        <f t="shared" si="38"/>
        <v>Error?</v>
      </c>
    </row>
    <row r="2556" spans="1:4" x14ac:dyDescent="0.2">
      <c r="A2556" s="55">
        <v>2495</v>
      </c>
      <c r="B2556" s="1232">
        <f>'Acct Summary 7-8'!C12</f>
        <v>4373262</v>
      </c>
      <c r="C2556" s="14" t="s">
        <v>672</v>
      </c>
      <c r="D2556" s="14" t="str">
        <f t="shared" si="38"/>
        <v>Error?</v>
      </c>
    </row>
    <row r="2557" spans="1:4" x14ac:dyDescent="0.2">
      <c r="A2557" s="55">
        <v>2496</v>
      </c>
      <c r="B2557" s="1232">
        <f>'Acct Summary 7-8'!C13</f>
        <v>1703197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189301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6265760</v>
      </c>
      <c r="C2561" s="14" t="s">
        <v>672</v>
      </c>
      <c r="D2561" s="14" t="str">
        <f t="shared" si="39"/>
        <v>Error?</v>
      </c>
    </row>
    <row r="2562" spans="1:4" x14ac:dyDescent="0.2">
      <c r="A2562" s="55">
        <v>2501</v>
      </c>
      <c r="B2562" s="1232">
        <f>'Acct Summary 7-8'!C20</f>
        <v>-347716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665581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665581</v>
      </c>
      <c r="C2568" s="14" t="s">
        <v>672</v>
      </c>
      <c r="D2568" s="14" t="str">
        <f t="shared" si="39"/>
        <v>Error?</v>
      </c>
    </row>
    <row r="2569" spans="1:4" x14ac:dyDescent="0.2">
      <c r="A2569" s="55">
        <v>2508</v>
      </c>
      <c r="B2569" s="1232">
        <f>'Acct Summary 7-8'!D13</f>
        <v>580682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580682</v>
      </c>
      <c r="C2573" s="14" t="s">
        <v>672</v>
      </c>
      <c r="D2573" s="14" t="str">
        <f t="shared" si="39"/>
        <v>Error?</v>
      </c>
    </row>
    <row r="2574" spans="1:4" x14ac:dyDescent="0.2">
      <c r="A2574" s="55">
        <v>2513</v>
      </c>
      <c r="B2574" s="1232">
        <f>'Acct Summary 7-8'!D20</f>
        <v>84899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249064</v>
      </c>
      <c r="C2591" s="14" t="s">
        <v>672</v>
      </c>
      <c r="D2591" s="14" t="str">
        <f t="shared" si="39"/>
        <v>Error?</v>
      </c>
    </row>
    <row r="2592" spans="1:4" x14ac:dyDescent="0.2">
      <c r="A2592" s="83">
        <v>2531</v>
      </c>
      <c r="D2592" s="14" t="str">
        <f t="shared" si="39"/>
        <v>OK</v>
      </c>
    </row>
    <row r="2593" spans="1:4" x14ac:dyDescent="0.2">
      <c r="A2593" s="55">
        <v>2532</v>
      </c>
      <c r="B2593" s="1232">
        <f>'Acct Summary 7-8'!F6</f>
        <v>248247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497311</v>
      </c>
      <c r="C2595" s="14" t="s">
        <v>672</v>
      </c>
      <c r="D2595" s="14" t="str">
        <f t="shared" si="39"/>
        <v>Error?</v>
      </c>
    </row>
    <row r="2596" spans="1:4" x14ac:dyDescent="0.2">
      <c r="A2596" s="55">
        <v>2535</v>
      </c>
      <c r="B2596" s="1232">
        <f>'Acct Summary 7-8'!F13</f>
        <v>401761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401761</v>
      </c>
      <c r="C2600" s="14" t="s">
        <v>672</v>
      </c>
      <c r="D2600" s="14" t="str">
        <f t="shared" si="39"/>
        <v>Error?</v>
      </c>
    </row>
    <row r="2601" spans="1:4" x14ac:dyDescent="0.2">
      <c r="A2601" s="55">
        <v>2540</v>
      </c>
      <c r="B2601" s="1232">
        <f>'Acct Summary 7-8'!F20</f>
        <v>95550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143211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143211</v>
      </c>
      <c r="C2606" s="14" t="s">
        <v>672</v>
      </c>
      <c r="D2606" s="14" t="str">
        <f t="shared" si="39"/>
        <v>Error?</v>
      </c>
    </row>
    <row r="2607" spans="1:4" x14ac:dyDescent="0.2">
      <c r="A2607" s="55">
        <v>2546</v>
      </c>
      <c r="B2607" s="1232">
        <f>'Acct Summary 7-8'!G12</f>
        <v>63289</v>
      </c>
      <c r="C2607" s="14" t="s">
        <v>672</v>
      </c>
      <c r="D2607" s="14" t="str">
        <f t="shared" si="39"/>
        <v>Error?</v>
      </c>
    </row>
    <row r="2608" spans="1:4" x14ac:dyDescent="0.2">
      <c r="A2608" s="55">
        <v>2547</v>
      </c>
      <c r="B2608" s="1232">
        <f>'Acct Summary 7-8'!G13</f>
        <v>128398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191687</v>
      </c>
      <c r="C2612" s="14" t="s">
        <v>672</v>
      </c>
      <c r="D2612" s="14" t="str">
        <f t="shared" si="39"/>
        <v>Error?</v>
      </c>
    </row>
    <row r="2613" spans="1:4" x14ac:dyDescent="0.2">
      <c r="A2613" s="55">
        <v>2552</v>
      </c>
      <c r="B2613" s="1232">
        <f>'Acct Summary 7-8'!G20</f>
        <v>-48476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810730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810730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1080207</v>
      </c>
      <c r="C2634" s="14" t="s">
        <v>672</v>
      </c>
      <c r="D2634" s="14" t="str">
        <f t="shared" si="40"/>
        <v>Error?</v>
      </c>
    </row>
    <row r="2635" spans="1:4" x14ac:dyDescent="0.2">
      <c r="A2635" s="55">
        <v>2574</v>
      </c>
      <c r="B2635" s="1232">
        <f>'Acct Summary 7-8'!E17</f>
        <v>1080207</v>
      </c>
      <c r="C2635" s="14" t="s">
        <v>672</v>
      </c>
      <c r="D2635" s="14" t="str">
        <f t="shared" si="40"/>
        <v>Error?</v>
      </c>
    </row>
    <row r="2636" spans="1:4" x14ac:dyDescent="0.2">
      <c r="A2636" s="55">
        <v>2575</v>
      </c>
      <c r="B2636" s="1232">
        <f>'Acct Summary 7-8'!E20</f>
        <v>-269477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419343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419343</v>
      </c>
      <c r="C2658" s="14" t="s">
        <v>672</v>
      </c>
      <c r="D2658" s="14" t="str">
        <f t="shared" si="40"/>
        <v>Error?</v>
      </c>
    </row>
    <row r="2659" spans="1:4" x14ac:dyDescent="0.2">
      <c r="A2659" s="55">
        <v>2598</v>
      </c>
      <c r="B2659" s="1232">
        <f>'Acct Summary 7-8'!H13</f>
        <v>189192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189192</v>
      </c>
      <c r="C2661" s="14" t="s">
        <v>672</v>
      </c>
      <c r="D2661" s="14" t="str">
        <f t="shared" si="40"/>
        <v>Error?</v>
      </c>
    </row>
    <row r="2662" spans="1:4" x14ac:dyDescent="0.2">
      <c r="A2662" s="55">
        <v>2601</v>
      </c>
      <c r="B2662" s="1232">
        <f>'Acct Summary 7-8'!H20</f>
        <v>230151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1001240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1001245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102937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1001245</v>
      </c>
      <c r="D2912" s="14" t="str">
        <f t="shared" si="44"/>
        <v>Error?</v>
      </c>
    </row>
    <row r="2913" spans="1:4" x14ac:dyDescent="0.2">
      <c r="A2913" s="55">
        <v>2852</v>
      </c>
      <c r="B2913" s="1232">
        <f>'Assets-Liab 5-6'!I41</f>
        <v>1001245</v>
      </c>
      <c r="C2913" s="14" t="s">
        <v>672</v>
      </c>
      <c r="D2913" s="14" t="str">
        <f t="shared" si="44"/>
        <v>Error?</v>
      </c>
    </row>
    <row r="2914" spans="1:4" x14ac:dyDescent="0.2">
      <c r="A2914" s="55">
        <v>2853</v>
      </c>
      <c r="B2914" s="1232">
        <f>'Assets-Liab 5-6'!L33</f>
        <v>102937</v>
      </c>
      <c r="D2914" s="14" t="str">
        <f t="shared" si="44"/>
        <v>Error?</v>
      </c>
    </row>
    <row r="2915" spans="1:4" x14ac:dyDescent="0.2">
      <c r="A2915" s="83">
        <v>2854</v>
      </c>
      <c r="D2915" s="14" t="str">
        <f t="shared" si="44"/>
        <v>OK</v>
      </c>
    </row>
    <row r="2916" spans="1:4" x14ac:dyDescent="0.2">
      <c r="A2916" s="55">
        <v>2855</v>
      </c>
      <c r="B2916" s="1232">
        <f>'Assets-Liab 5-6'!L34</f>
        <v>102937</v>
      </c>
      <c r="C2916" s="14" t="s">
        <v>672</v>
      </c>
      <c r="D2916" s="14" t="str">
        <f t="shared" si="44"/>
        <v>Error?</v>
      </c>
    </row>
    <row r="2917" spans="1:4" x14ac:dyDescent="0.2">
      <c r="A2917" s="55">
        <v>2856</v>
      </c>
      <c r="B2917" s="1232">
        <f>'Assets-Liab 5-6'!L41</f>
        <v>102937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65538</v>
      </c>
      <c r="D3055" s="14" t="str">
        <f t="shared" si="46"/>
        <v>Error?</v>
      </c>
    </row>
    <row r="3056" spans="1:4" x14ac:dyDescent="0.2">
      <c r="A3056" s="55">
        <v>2995</v>
      </c>
      <c r="B3056" s="1232">
        <f>'Expenditures 15-22'!D10</f>
        <v>33886</v>
      </c>
      <c r="D3056" s="14" t="str">
        <f t="shared" si="46"/>
        <v>Error?</v>
      </c>
    </row>
    <row r="3057" spans="1:4" x14ac:dyDescent="0.2">
      <c r="A3057" s="55">
        <v>2996</v>
      </c>
      <c r="B3057" s="1232">
        <f>'Expenditures 15-22'!E10</f>
        <v>26447</v>
      </c>
      <c r="D3057" s="14" t="str">
        <f t="shared" si="46"/>
        <v>Error?</v>
      </c>
    </row>
    <row r="3058" spans="1:4" x14ac:dyDescent="0.2">
      <c r="A3058" s="55">
        <v>2997</v>
      </c>
      <c r="B3058" s="1232">
        <f>'Expenditures 15-22'!F10</f>
        <v>5429</v>
      </c>
      <c r="D3058" s="14" t="str">
        <f t="shared" si="46"/>
        <v>Error?</v>
      </c>
    </row>
    <row r="3059" spans="1:4" x14ac:dyDescent="0.2">
      <c r="A3059" s="55">
        <v>2998</v>
      </c>
      <c r="B3059" s="1232">
        <f>'Expenditures 15-22'!G10</f>
        <v>13202</v>
      </c>
      <c r="D3059" s="14" t="str">
        <f t="shared" si="46"/>
        <v>Error?</v>
      </c>
    </row>
    <row r="3060" spans="1:4" x14ac:dyDescent="0.2">
      <c r="A3060" s="55">
        <v>2999</v>
      </c>
      <c r="B3060" s="1232">
        <f>'Expenditures 15-22'!H10</f>
        <v>344</v>
      </c>
      <c r="D3060" s="14" t="str">
        <f t="shared" si="46"/>
        <v>Error?</v>
      </c>
    </row>
    <row r="3061" spans="1:4" x14ac:dyDescent="0.2">
      <c r="A3061" s="83">
        <v>3000</v>
      </c>
      <c r="D3061" s="14" t="str">
        <f t="shared" si="46"/>
        <v>OK</v>
      </c>
    </row>
    <row r="3062" spans="1:4" x14ac:dyDescent="0.2">
      <c r="A3062" s="55">
        <v>3001</v>
      </c>
      <c r="B3062" s="1232">
        <f>'Expenditures 15-22'!K10</f>
        <v>144846</v>
      </c>
      <c r="C3062" s="14" t="s">
        <v>672</v>
      </c>
      <c r="D3062" s="14" t="str">
        <f t="shared" si="46"/>
        <v>Error?</v>
      </c>
    </row>
    <row r="3063" spans="1:4" x14ac:dyDescent="0.2">
      <c r="A3063" s="83">
        <v>3002</v>
      </c>
      <c r="D3063" s="14" t="str">
        <f t="shared" si="46"/>
        <v>OK</v>
      </c>
    </row>
    <row r="3064" spans="1:4" x14ac:dyDescent="0.2">
      <c r="A3064" s="55">
        <v>3003</v>
      </c>
      <c r="B3064" s="1232">
        <f>'Expenditures 15-22'!D213</f>
        <v>919</v>
      </c>
      <c r="D3064" s="14" t="str">
        <f t="shared" si="46"/>
        <v>Error?</v>
      </c>
    </row>
    <row r="3065" spans="1:4" x14ac:dyDescent="0.2">
      <c r="A3065" s="55">
        <v>3004</v>
      </c>
      <c r="B3065" s="1232">
        <f>'Expenditures 15-22'!K213</f>
        <v>919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64454</v>
      </c>
      <c r="C3225" s="14" t="s">
        <v>672</v>
      </c>
      <c r="D3225" s="14" t="str">
        <f t="shared" si="49"/>
        <v>Error?</v>
      </c>
    </row>
    <row r="3226" spans="1:4" x14ac:dyDescent="0.2">
      <c r="A3226" s="55">
        <v>3165</v>
      </c>
      <c r="B3226" s="1232">
        <f>'Acct Summary 7-8'!I8</f>
        <v>64454</v>
      </c>
      <c r="C3226" s="14" t="s">
        <v>672</v>
      </c>
      <c r="D3226" s="14" t="str">
        <f t="shared" si="49"/>
        <v>Error?</v>
      </c>
    </row>
    <row r="3227" spans="1:4" x14ac:dyDescent="0.2">
      <c r="A3227" s="55">
        <v>3166</v>
      </c>
      <c r="B3227" s="1232">
        <f>'Acct Summary 7-8'!I20</f>
        <v>64454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61209</v>
      </c>
      <c r="C3231" s="14" t="s">
        <v>672</v>
      </c>
      <c r="D3231" s="14" t="str">
        <f t="shared" si="49"/>
        <v>Error?</v>
      </c>
    </row>
    <row r="3232" spans="1:4" x14ac:dyDescent="0.2">
      <c r="A3232" s="55">
        <v>3171</v>
      </c>
      <c r="B3232" s="1232">
        <f>'Acct Summary 7-8'!C77</f>
        <v>438791</v>
      </c>
      <c r="C3232" s="14" t="s">
        <v>672</v>
      </c>
      <c r="D3232" s="14" t="str">
        <f t="shared" si="49"/>
        <v>Error?</v>
      </c>
    </row>
    <row r="3233" spans="1:4" x14ac:dyDescent="0.2">
      <c r="A3233" s="55">
        <v>3172</v>
      </c>
      <c r="B3233" s="1232">
        <f>'Acct Summary 7-8'!C78</f>
        <v>91075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84899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95550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-48476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61209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61209</v>
      </c>
      <c r="C3277" s="14" t="s">
        <v>672</v>
      </c>
      <c r="D3277" s="14" t="str">
        <f t="shared" si="50"/>
        <v>Error?</v>
      </c>
    </row>
    <row r="3278" spans="1:4" x14ac:dyDescent="0.2">
      <c r="A3278" s="55">
        <v>3217</v>
      </c>
      <c r="B3278" s="1232">
        <f>'Acct Summary 7-8'!E78</f>
        <v>-208268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230151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500000</v>
      </c>
      <c r="C3318" s="14" t="s">
        <v>672</v>
      </c>
      <c r="D3318" s="14" t="str">
        <f t="shared" si="50"/>
        <v>Error?</v>
      </c>
    </row>
    <row r="3319" spans="1:4" x14ac:dyDescent="0.2">
      <c r="A3319" s="55">
        <v>3258</v>
      </c>
      <c r="B3319" s="1232">
        <f>'Acct Summary 7-8'!I77</f>
        <v>-500000</v>
      </c>
      <c r="C3319" s="14" t="s">
        <v>672</v>
      </c>
      <c r="D3319" s="14" t="str">
        <f t="shared" si="50"/>
        <v>Error?</v>
      </c>
    </row>
    <row r="3320" spans="1:4" x14ac:dyDescent="0.2">
      <c r="A3320" s="55">
        <v>3259</v>
      </c>
      <c r="B3320" s="1232">
        <f>'Acct Summary 7-8'!I78</f>
        <v>-435546</v>
      </c>
      <c r="C3320" s="14" t="s">
        <v>672</v>
      </c>
      <c r="D3320" s="14" t="str">
        <f t="shared" si="50"/>
        <v>Error?</v>
      </c>
    </row>
    <row r="3321" spans="1:4" x14ac:dyDescent="0.2">
      <c r="A3321" s="55">
        <v>3260</v>
      </c>
      <c r="B3321" s="1232">
        <f>'Acct Summary 7-8'!I79</f>
        <v>1436791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1001245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343492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71091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2876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9654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13092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4180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440205</v>
      </c>
      <c r="C3380" s="14" t="s">
        <v>672</v>
      </c>
      <c r="D3380" s="14" t="str">
        <f t="shared" si="51"/>
        <v>Error?</v>
      </c>
    </row>
    <row r="3381" spans="1:4" x14ac:dyDescent="0.2">
      <c r="A3381" s="55">
        <v>3320</v>
      </c>
      <c r="B3381" s="1232">
        <f>'Expenditures 15-22'!K19</f>
        <v>4180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51500</v>
      </c>
      <c r="D3387" s="14" t="str">
        <f t="shared" si="51"/>
        <v>Error?</v>
      </c>
    </row>
    <row r="3388" spans="1:4" x14ac:dyDescent="0.2">
      <c r="A3388" s="55">
        <v>3327</v>
      </c>
      <c r="B3388" s="1232">
        <f>'Expenditures 15-22'!D211</f>
        <v>6875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51500</v>
      </c>
      <c r="C3390" s="14" t="s">
        <v>672</v>
      </c>
      <c r="D3390" s="14" t="str">
        <f t="shared" si="51"/>
        <v>Error?</v>
      </c>
    </row>
    <row r="3391" spans="1:4" x14ac:dyDescent="0.2">
      <c r="A3391" s="55">
        <v>3330</v>
      </c>
      <c r="B3391" s="1232">
        <f>'Expenditures 15-22'!K211</f>
        <v>6875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v>
      </c>
      <c r="D3417" s="14" t="str">
        <f t="shared" si="52"/>
        <v>Error?</v>
      </c>
    </row>
    <row r="3418" spans="1:4" x14ac:dyDescent="0.2">
      <c r="A3418" s="83">
        <v>3357</v>
      </c>
      <c r="D3418" s="14" t="str">
        <f t="shared" si="52"/>
        <v>OK</v>
      </c>
    </row>
    <row r="3419" spans="1:4" x14ac:dyDescent="0.2">
      <c r="A3419" s="55">
        <v>3358</v>
      </c>
      <c r="B3419" s="1232">
        <f>'Assets-Liab 5-6'!F4</f>
        <v>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v>
      </c>
      <c r="D3425" s="14" t="str">
        <f t="shared" si="52"/>
        <v>Error?</v>
      </c>
    </row>
    <row r="3426" spans="1:4" x14ac:dyDescent="0.2">
      <c r="A3426" s="83">
        <v>3365</v>
      </c>
      <c r="D3426" s="14" t="str">
        <f t="shared" si="52"/>
        <v>OK</v>
      </c>
    </row>
    <row r="3427" spans="1:4" x14ac:dyDescent="0.2">
      <c r="A3427" s="55">
        <v>3366</v>
      </c>
      <c r="B3427" s="1232">
        <f>'Assets-Liab 5-6'!I4</f>
        <v>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102937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90015</v>
      </c>
      <c r="C3446" s="14" t="s">
        <v>672</v>
      </c>
      <c r="D3446" s="14" t="str">
        <f t="shared" si="52"/>
        <v>Error?</v>
      </c>
    </row>
    <row r="3447" spans="1:4" x14ac:dyDescent="0.2">
      <c r="A3447" s="55">
        <v>3386</v>
      </c>
      <c r="B3447" s="1232">
        <f>'Tax Sched 24'!D16</f>
        <v>90015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133009</v>
      </c>
      <c r="C3449" s="14" t="s">
        <v>672</v>
      </c>
      <c r="D3449" s="14" t="str">
        <f t="shared" si="52"/>
        <v>Error?</v>
      </c>
    </row>
    <row r="3450" spans="1:4" x14ac:dyDescent="0.2">
      <c r="A3450" s="55">
        <v>3389</v>
      </c>
      <c r="B3450" s="1232">
        <f>'Tax Sched 24'!E16</f>
        <v>133009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282090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282095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282095</v>
      </c>
      <c r="D3567" s="14" t="str">
        <f t="shared" si="54"/>
        <v>Error?</v>
      </c>
    </row>
    <row r="3568" spans="1:4" x14ac:dyDescent="0.2">
      <c r="A3568" s="55">
        <v>3507</v>
      </c>
      <c r="B3568" s="1232">
        <f>'Assets-Liab 5-6'!K41</f>
        <v>282095</v>
      </c>
      <c r="C3568" s="14" t="s">
        <v>672</v>
      </c>
      <c r="D3568" s="14" t="str">
        <f t="shared" si="54"/>
        <v>Error?</v>
      </c>
    </row>
    <row r="3569" spans="1:4" x14ac:dyDescent="0.2">
      <c r="A3569" s="55">
        <v>3508</v>
      </c>
      <c r="B3569" s="1232">
        <f>'Acct Summary 7-8'!K4</f>
        <v>61693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61693</v>
      </c>
      <c r="C3571" s="14" t="s">
        <v>672</v>
      </c>
      <c r="D3571" s="14" t="str">
        <f t="shared" si="54"/>
        <v>Error?</v>
      </c>
    </row>
    <row r="3572" spans="1:4" x14ac:dyDescent="0.2">
      <c r="A3572" s="55">
        <v>3511</v>
      </c>
      <c r="B3572" s="1232">
        <f>'Acct Summary 7-8'!K13</f>
        <v>11500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11500</v>
      </c>
      <c r="C3575" s="14" t="s">
        <v>672</v>
      </c>
      <c r="D3575" s="14" t="str">
        <f t="shared" si="54"/>
        <v>Error?</v>
      </c>
    </row>
    <row r="3576" spans="1:4" x14ac:dyDescent="0.2">
      <c r="A3576" s="55">
        <v>3515</v>
      </c>
      <c r="B3576" s="1232">
        <f>'Acct Summary 7-8'!K20</f>
        <v>50193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50193</v>
      </c>
      <c r="C3588" s="14" t="s">
        <v>672</v>
      </c>
      <c r="D3588" s="14" t="str">
        <f t="shared" si="55"/>
        <v>Error?</v>
      </c>
    </row>
    <row r="3589" spans="1:4" x14ac:dyDescent="0.2">
      <c r="A3589" s="55">
        <v>3528</v>
      </c>
      <c r="B3589" s="1232">
        <f>'Acct Summary 7-8'!K79</f>
        <v>231902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282095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11500</v>
      </c>
      <c r="D3632" s="14" t="str">
        <f t="shared" si="55"/>
        <v>Error?</v>
      </c>
    </row>
    <row r="3633" spans="1:4" x14ac:dyDescent="0.2">
      <c r="A3633" s="55">
        <v>3572</v>
      </c>
      <c r="B3633" s="1232">
        <f>'Expenditures 15-22'!E339</f>
        <v>11500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11500</v>
      </c>
      <c r="C3635" s="14" t="s">
        <v>672</v>
      </c>
      <c r="D3635" s="14" t="str">
        <f t="shared" si="55"/>
        <v>Error?</v>
      </c>
    </row>
    <row r="3636" spans="1:4" x14ac:dyDescent="0.2">
      <c r="A3636" s="55">
        <v>3575</v>
      </c>
      <c r="B3636" s="1232">
        <f>'Expenditures 15-22'!E354</f>
        <v>11500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11500</v>
      </c>
      <c r="C3669" s="14" t="s">
        <v>672</v>
      </c>
      <c r="D3669" s="14" t="str">
        <f t="shared" si="56"/>
        <v>Error?</v>
      </c>
    </row>
    <row r="3670" spans="1:4" x14ac:dyDescent="0.2">
      <c r="A3670" s="55">
        <v>3609</v>
      </c>
      <c r="B3670" s="1232">
        <f>'Expenditures 15-22'!K339</f>
        <v>11500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11500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11500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50193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61209</v>
      </c>
      <c r="C3725" s="14" t="s">
        <v>672</v>
      </c>
      <c r="D3725" s="14" t="str">
        <f t="shared" si="57"/>
        <v>Error?</v>
      </c>
    </row>
    <row r="3726" spans="1:4" x14ac:dyDescent="0.2">
      <c r="A3726" s="55">
        <v>3665</v>
      </c>
      <c r="B3726" s="1232">
        <f>'Tax Sched 24'!D13</f>
        <v>61209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62634</v>
      </c>
      <c r="C3728" s="14" t="s">
        <v>672</v>
      </c>
      <c r="D3728" s="14" t="str">
        <f t="shared" si="57"/>
        <v>Error?</v>
      </c>
    </row>
    <row r="3729" spans="1:4" x14ac:dyDescent="0.2">
      <c r="A3729" s="55">
        <v>3668</v>
      </c>
      <c r="B3729" s="1232">
        <f>'Tax Sched 24'!E13</f>
        <v>62634</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2281671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8199715</v>
      </c>
      <c r="C4122" s="14" t="s">
        <v>672</v>
      </c>
      <c r="D4122" s="14" t="str">
        <f t="shared" si="63"/>
        <v>Error?</v>
      </c>
    </row>
    <row r="4123" spans="1:4" x14ac:dyDescent="0.2">
      <c r="A4123" s="55">
        <v>4062</v>
      </c>
      <c r="B4123" s="1232">
        <f>'Acct Summary 7-8'!D10</f>
        <v>665581</v>
      </c>
      <c r="C4123" s="14" t="s">
        <v>672</v>
      </c>
      <c r="D4123" s="14" t="str">
        <f t="shared" si="63"/>
        <v>Error?</v>
      </c>
    </row>
    <row r="4124" spans="1:4" x14ac:dyDescent="0.2">
      <c r="A4124" s="55">
        <v>4063</v>
      </c>
      <c r="B4124" s="1232">
        <f>'Acct Summary 7-8'!E10</f>
        <v>810730</v>
      </c>
      <c r="C4124" s="14" t="s">
        <v>672</v>
      </c>
      <c r="D4124" s="14" t="str">
        <f t="shared" si="63"/>
        <v>Error?</v>
      </c>
    </row>
    <row r="4125" spans="1:4" x14ac:dyDescent="0.2">
      <c r="A4125" s="55">
        <v>4064</v>
      </c>
      <c r="B4125" s="1232">
        <f>'Acct Summary 7-8'!F10</f>
        <v>497311</v>
      </c>
      <c r="C4125" s="14" t="s">
        <v>672</v>
      </c>
      <c r="D4125" s="14" t="str">
        <f t="shared" si="63"/>
        <v>Error?</v>
      </c>
    </row>
    <row r="4126" spans="1:4" x14ac:dyDescent="0.2">
      <c r="A4126" s="55">
        <v>4065</v>
      </c>
      <c r="B4126" s="1232">
        <f>'Acct Summary 7-8'!G10</f>
        <v>143211</v>
      </c>
      <c r="C4126" s="14" t="s">
        <v>672</v>
      </c>
      <c r="D4126" s="14" t="str">
        <f t="shared" si="63"/>
        <v>Error?</v>
      </c>
    </row>
    <row r="4127" spans="1:4" x14ac:dyDescent="0.2">
      <c r="A4127" s="55">
        <v>4066</v>
      </c>
      <c r="B4127" s="1232">
        <f>'Acct Summary 7-8'!H10</f>
        <v>419343</v>
      </c>
      <c r="C4127" s="14" t="s">
        <v>672</v>
      </c>
      <c r="D4127" s="14" t="str">
        <f t="shared" si="63"/>
        <v>Error?</v>
      </c>
    </row>
    <row r="4128" spans="1:4" x14ac:dyDescent="0.2">
      <c r="A4128" s="55">
        <v>4067</v>
      </c>
      <c r="B4128" s="1232">
        <f>'Acct Summary 7-8'!I10</f>
        <v>64454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61693</v>
      </c>
      <c r="C4130" s="14" t="s">
        <v>672</v>
      </c>
      <c r="D4130" s="14" t="str">
        <f t="shared" si="63"/>
        <v>Error?</v>
      </c>
    </row>
    <row r="4131" spans="1:4" x14ac:dyDescent="0.2">
      <c r="A4131" s="55">
        <v>4070</v>
      </c>
      <c r="B4131" s="1232">
        <f>'Acct Summary 7-8'!C18</f>
        <v>2281671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8547431</v>
      </c>
      <c r="C4136" s="14" t="s">
        <v>672</v>
      </c>
      <c r="D4136" s="14" t="str">
        <f t="shared" si="63"/>
        <v>Error?</v>
      </c>
    </row>
    <row r="4137" spans="1:4" x14ac:dyDescent="0.2">
      <c r="A4137" s="55">
        <v>4076</v>
      </c>
      <c r="B4137" s="1232">
        <f>'Acct Summary 7-8'!D19</f>
        <v>580682</v>
      </c>
      <c r="C4137" s="14" t="s">
        <v>672</v>
      </c>
      <c r="D4137" s="14" t="str">
        <f t="shared" si="63"/>
        <v>Error?</v>
      </c>
    </row>
    <row r="4138" spans="1:4" x14ac:dyDescent="0.2">
      <c r="A4138" s="55">
        <v>4077</v>
      </c>
      <c r="B4138" s="1232">
        <f>'Acct Summary 7-8'!E19</f>
        <v>1080207</v>
      </c>
      <c r="C4138" s="14" t="s">
        <v>672</v>
      </c>
      <c r="D4138" s="14" t="str">
        <f t="shared" si="63"/>
        <v>Error?</v>
      </c>
    </row>
    <row r="4139" spans="1:4" x14ac:dyDescent="0.2">
      <c r="A4139" s="55">
        <v>4078</v>
      </c>
      <c r="B4139" s="1232">
        <f>'Acct Summary 7-8'!F19</f>
        <v>401761</v>
      </c>
      <c r="C4139" s="14" t="s">
        <v>672</v>
      </c>
      <c r="D4139" s="14" t="str">
        <f t="shared" si="63"/>
        <v>Error?</v>
      </c>
    </row>
    <row r="4140" spans="1:4" x14ac:dyDescent="0.2">
      <c r="A4140" s="55">
        <v>4079</v>
      </c>
      <c r="B4140" s="1232">
        <f>'Acct Summary 7-8'!G19</f>
        <v>191687</v>
      </c>
      <c r="C4140" s="14" t="s">
        <v>672</v>
      </c>
      <c r="D4140" s="14" t="str">
        <f t="shared" si="63"/>
        <v>Error?</v>
      </c>
    </row>
    <row r="4141" spans="1:4" x14ac:dyDescent="0.2">
      <c r="A4141" s="55">
        <v>4080</v>
      </c>
      <c r="B4141" s="1232">
        <f>'Acct Summary 7-8'!H19</f>
        <v>189192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11500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11155000</v>
      </c>
      <c r="C4171" s="14" t="s">
        <v>672</v>
      </c>
      <c r="D4171" s="14" t="str">
        <f t="shared" si="64"/>
        <v>Error?</v>
      </c>
    </row>
    <row r="4172" spans="1:4" x14ac:dyDescent="0.2">
      <c r="A4172" s="55">
        <v>4111</v>
      </c>
      <c r="B4172" s="1232">
        <f>'Short-Term Long-Term Debt 25'!J49</f>
        <v>10620045</v>
      </c>
      <c r="C4172" s="14" t="s">
        <v>672</v>
      </c>
      <c r="D4172" s="14" t="str">
        <f t="shared" si="64"/>
        <v>Error?</v>
      </c>
    </row>
    <row r="4173" spans="1:4" x14ac:dyDescent="0.2">
      <c r="A4173" s="55">
        <v>4112</v>
      </c>
      <c r="B4173" s="1232">
        <f>'Short-Term Long-Term Debt 25'!H49</f>
        <v>525000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2330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3030</v>
      </c>
      <c r="C4268" s="14" t="s">
        <v>672</v>
      </c>
      <c r="D4268" s="14" t="str">
        <f t="shared" si="65"/>
        <v>Error?</v>
      </c>
    </row>
    <row r="4269" spans="1:5" x14ac:dyDescent="0.2">
      <c r="A4269" s="91">
        <v>4208</v>
      </c>
      <c r="B4269" s="1232">
        <f>'FP Info 3'!J16</f>
        <v>2867763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9803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25351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124720810</v>
      </c>
      <c r="D4995" s="14" t="str">
        <f t="shared" si="77"/>
        <v>Error?</v>
      </c>
    </row>
    <row r="4996" spans="1:4" x14ac:dyDescent="0.2">
      <c r="A4996" s="91">
        <v>4935</v>
      </c>
      <c r="B4996" s="1232">
        <f>'FP Info 3'!H31</f>
        <v>17211471.780000001</v>
      </c>
      <c r="D4996" s="14" t="str">
        <f t="shared" si="77"/>
        <v>Error?</v>
      </c>
    </row>
    <row r="4997" spans="1:4" x14ac:dyDescent="0.2">
      <c r="A4997" s="91">
        <v>4936</v>
      </c>
      <c r="B4997" s="1232">
        <f>'FP Info 3'!H37</f>
        <v>11155000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61209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2852477</v>
      </c>
      <c r="D5061" s="14" t="str">
        <f t="shared" si="78"/>
        <v>Error?</v>
      </c>
    </row>
    <row r="5062" spans="1:4" x14ac:dyDescent="0.2">
      <c r="A5062" s="83">
        <v>5001</v>
      </c>
      <c r="D5062" s="14" t="str">
        <f t="shared" si="78"/>
        <v>OK</v>
      </c>
    </row>
    <row r="5063" spans="1:4" x14ac:dyDescent="0.2">
      <c r="A5063" s="55">
        <v>5002</v>
      </c>
      <c r="B5063" s="1232">
        <f>'Revenues 9-14'!C7</f>
        <v>48967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2962653</v>
      </c>
      <c r="C5066" s="14" t="s">
        <v>672</v>
      </c>
      <c r="D5066" s="14" t="str">
        <f t="shared" si="78"/>
        <v>Error?</v>
      </c>
    </row>
    <row r="5067" spans="1:4" x14ac:dyDescent="0.2">
      <c r="A5067" s="55">
        <v>5006</v>
      </c>
      <c r="B5067" s="1232">
        <f>'Revenues 9-14'!C14</f>
        <v>114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97509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97623</v>
      </c>
      <c r="C5071" s="14" t="s">
        <v>672</v>
      </c>
      <c r="D5071" s="14" t="str">
        <f t="shared" si="78"/>
        <v>Error?</v>
      </c>
    </row>
    <row r="5072" spans="1:4" x14ac:dyDescent="0.2">
      <c r="A5072" s="55">
        <v>5011</v>
      </c>
      <c r="B5072" s="1232">
        <f>'Revenues 9-14'!C20</f>
        <v>18137</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3110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21247</v>
      </c>
      <c r="C5087" s="14" t="s">
        <v>672</v>
      </c>
      <c r="D5087" s="14" t="str">
        <f t="shared" si="78"/>
        <v>Error?</v>
      </c>
    </row>
    <row r="5088" spans="1:4" x14ac:dyDescent="0.2">
      <c r="A5088" s="55">
        <v>5027</v>
      </c>
      <c r="B5088" s="1232">
        <f>'Revenues 9-14'!C65</f>
        <v>3075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3075</v>
      </c>
      <c r="C5090" s="14" t="s">
        <v>672</v>
      </c>
      <c r="D5090" s="14" t="str">
        <f t="shared" si="78"/>
        <v>Error?</v>
      </c>
    </row>
    <row r="5091" spans="1:4" x14ac:dyDescent="0.2">
      <c r="A5091" s="55">
        <v>5030</v>
      </c>
      <c r="B5091" s="1232">
        <f>'Revenues 9-14'!C70</f>
        <v>15286</v>
      </c>
      <c r="D5091" s="14" t="str">
        <f t="shared" si="78"/>
        <v>Error?</v>
      </c>
    </row>
    <row r="5092" spans="1:4" x14ac:dyDescent="0.2">
      <c r="A5092" s="55">
        <v>5031</v>
      </c>
      <c r="B5092" s="1232">
        <f>'Revenues 9-14'!C71</f>
        <v>127935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6064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268544</v>
      </c>
      <c r="C5096" s="14" t="s">
        <v>672</v>
      </c>
      <c r="D5096" s="14" t="str">
        <f t="shared" si="78"/>
        <v>Error?</v>
      </c>
    </row>
    <row r="5097" spans="1:4" x14ac:dyDescent="0.2">
      <c r="A5097" s="55">
        <v>5036</v>
      </c>
      <c r="B5097" s="1232">
        <f>'Revenues 9-14'!C77</f>
        <v>32316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19275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51591</v>
      </c>
      <c r="C5102" s="14" t="s">
        <v>672</v>
      </c>
      <c r="D5102" s="14" t="str">
        <f t="shared" si="78"/>
        <v>Error?</v>
      </c>
    </row>
    <row r="5103" spans="1:4" x14ac:dyDescent="0.2">
      <c r="A5103" s="55">
        <v>5042</v>
      </c>
      <c r="B5103" s="1232">
        <f>'Revenues 9-14'!C84</f>
        <v>66287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125</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66412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82461</v>
      </c>
      <c r="D5119" s="14" t="str">
        <f t="shared" ref="D5119:D5182" si="79">IF(ISBLANK(B5119),"OK",IF(A5119-B5119=0,"OK","Error?"))</f>
        <v>Error?</v>
      </c>
    </row>
    <row r="5120" spans="1:4" x14ac:dyDescent="0.2">
      <c r="A5120" s="55">
        <v>5059</v>
      </c>
      <c r="B5120" s="1232">
        <f>'Revenues 9-14'!C108</f>
        <v>93345</v>
      </c>
      <c r="C5120" s="14" t="s">
        <v>672</v>
      </c>
      <c r="D5120" s="14" t="str">
        <f t="shared" si="79"/>
        <v>Error?</v>
      </c>
    </row>
    <row r="5121" spans="1:4" x14ac:dyDescent="0.2">
      <c r="A5121" s="55">
        <v>5060</v>
      </c>
      <c r="B5121" s="1232">
        <f>'Revenues 9-14'!C109</f>
        <v>3564490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1747885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1747885</v>
      </c>
      <c r="C5132" s="14" t="s">
        <v>672</v>
      </c>
      <c r="D5132" s="14" t="str">
        <f t="shared" si="79"/>
        <v>Error?</v>
      </c>
    </row>
    <row r="5133" spans="1:4" x14ac:dyDescent="0.2">
      <c r="A5133" s="55">
        <v>5072</v>
      </c>
      <c r="B5133" s="1232">
        <f>'Revenues 9-14'!C124</f>
        <v>20093</v>
      </c>
      <c r="D5133" s="14" t="str">
        <f t="shared" si="79"/>
        <v>Error?</v>
      </c>
    </row>
    <row r="5134" spans="1:4" x14ac:dyDescent="0.2">
      <c r="A5134" s="55">
        <v>5073</v>
      </c>
      <c r="B5134" s="1232">
        <f>'Revenues 9-14'!C125</f>
        <v>117754</v>
      </c>
      <c r="D5134" s="14" t="str">
        <f t="shared" si="79"/>
        <v>Error?</v>
      </c>
    </row>
    <row r="5135" spans="1:4" x14ac:dyDescent="0.2">
      <c r="A5135" s="55">
        <v>5074</v>
      </c>
      <c r="B5135" s="1232">
        <f>'Revenues 9-14'!C126</f>
        <v>13493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151340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1344</v>
      </c>
      <c r="D5167" s="14" t="str">
        <f t="shared" si="79"/>
        <v>Error?</v>
      </c>
    </row>
    <row r="5168" spans="1:4" x14ac:dyDescent="0.2">
      <c r="A5168" s="55">
        <v>5107</v>
      </c>
      <c r="B5168" s="1232">
        <f>'Revenues 9-14'!C147</f>
        <v>13199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102717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269350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2017235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142088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35602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177690</v>
      </c>
      <c r="C5246" s="14" t="s">
        <v>672</v>
      </c>
      <c r="D5246" s="14" t="str">
        <f t="shared" si="80"/>
        <v>Error?</v>
      </c>
    </row>
    <row r="5247" spans="1:4" x14ac:dyDescent="0.2">
      <c r="A5247" s="55">
        <v>5186</v>
      </c>
      <c r="B5247" s="1232">
        <f>'Revenues 9-14'!C203</f>
        <v>123475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123475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336319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336319</v>
      </c>
      <c r="C5326" s="14" t="s">
        <v>672</v>
      </c>
      <c r="D5326" s="14" t="str">
        <f t="shared" si="82"/>
        <v>Error?</v>
      </c>
    </row>
    <row r="5327" spans="1:4" x14ac:dyDescent="0.2">
      <c r="A5327" s="55">
        <v>5266</v>
      </c>
      <c r="B5327" s="1232">
        <f>'Revenues 9-14'!C275</f>
        <v>5918044</v>
      </c>
      <c r="C5327" s="14" t="s">
        <v>672</v>
      </c>
      <c r="D5327" s="14" t="str">
        <f t="shared" si="82"/>
        <v>Error?</v>
      </c>
    </row>
    <row r="5328" spans="1:4" x14ac:dyDescent="0.2">
      <c r="A5328" s="55">
        <v>5267</v>
      </c>
      <c r="B5328" s="1232">
        <f>'Revenues 9-14'!D5</f>
        <v>612089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612089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38513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38513</v>
      </c>
      <c r="C5339" s="14" t="s">
        <v>672</v>
      </c>
      <c r="D5339" s="14" t="str">
        <f t="shared" si="82"/>
        <v>Error?</v>
      </c>
    </row>
    <row r="5340" spans="1:4" x14ac:dyDescent="0.2">
      <c r="A5340" s="55">
        <v>5279</v>
      </c>
      <c r="B5340" s="1232">
        <f>'Revenues 9-14'!D65</f>
        <v>685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685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14294</v>
      </c>
      <c r="D5354" s="14" t="str">
        <f t="shared" si="82"/>
        <v>Error?</v>
      </c>
    </row>
    <row r="5355" spans="1:4" x14ac:dyDescent="0.2">
      <c r="A5355" s="55">
        <v>5294</v>
      </c>
      <c r="B5355" s="1232">
        <f>'Revenues 9-14'!D108</f>
        <v>14294</v>
      </c>
      <c r="C5355" s="14" t="s">
        <v>672</v>
      </c>
      <c r="D5355" s="14" t="str">
        <f t="shared" si="82"/>
        <v>Error?</v>
      </c>
    </row>
    <row r="5356" spans="1:4" x14ac:dyDescent="0.2">
      <c r="A5356" s="55">
        <v>5295</v>
      </c>
      <c r="B5356" s="1232">
        <f>'Revenues 9-14'!D109</f>
        <v>665581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665581</v>
      </c>
      <c r="C5508" s="14" t="s">
        <v>672</v>
      </c>
      <c r="D5508" s="14" t="str">
        <f t="shared" si="85"/>
        <v>Error?</v>
      </c>
    </row>
    <row r="5509" spans="1:4" x14ac:dyDescent="0.2">
      <c r="A5509" s="55">
        <v>5448</v>
      </c>
      <c r="B5509" s="1232">
        <f>'Revenues 9-14'!E5</f>
        <v>664721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664721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1251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1251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144758</v>
      </c>
      <c r="C5526" s="14" t="s">
        <v>672</v>
      </c>
      <c r="D5526" s="14" t="str">
        <f t="shared" si="85"/>
        <v>Error?</v>
      </c>
    </row>
    <row r="5527" spans="1:4" x14ac:dyDescent="0.2">
      <c r="A5527" s="55">
        <v>5466</v>
      </c>
      <c r="B5527" s="1232">
        <f>'Revenues 9-14'!E109</f>
        <v>810730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810730</v>
      </c>
      <c r="C5552" s="14" t="s">
        <v>672</v>
      </c>
      <c r="D5552" s="14" t="str">
        <f t="shared" si="85"/>
        <v>Error?</v>
      </c>
    </row>
    <row r="5553" spans="1:4" x14ac:dyDescent="0.2">
      <c r="A5553" s="55">
        <v>5492</v>
      </c>
      <c r="B5553" s="1232">
        <f>'Revenues 9-14'!F5</f>
        <v>244836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244836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2675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2675</v>
      </c>
      <c r="C5579" s="14" t="s">
        <v>672</v>
      </c>
      <c r="D5579" s="14" t="str">
        <f t="shared" si="86"/>
        <v>Error?</v>
      </c>
    </row>
    <row r="5580" spans="1:4" x14ac:dyDescent="0.2">
      <c r="A5580" s="55">
        <v>5519</v>
      </c>
      <c r="B5580" s="1232">
        <f>'Revenues 9-14'!F65</f>
        <v>1171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1171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382</v>
      </c>
      <c r="D5586" s="14" t="str">
        <f t="shared" si="86"/>
        <v>Error?</v>
      </c>
    </row>
    <row r="5587" spans="1:4" x14ac:dyDescent="0.2">
      <c r="A5587" s="55">
        <v>5526</v>
      </c>
      <c r="B5587" s="1232">
        <f>'Revenues 9-14'!F108</f>
        <v>382</v>
      </c>
      <c r="C5587" s="14" t="s">
        <v>672</v>
      </c>
      <c r="D5587" s="14" t="str">
        <f t="shared" si="86"/>
        <v>Error?</v>
      </c>
    </row>
    <row r="5588" spans="1:4" x14ac:dyDescent="0.2">
      <c r="A5588" s="55">
        <v>5527</v>
      </c>
      <c r="B5588" s="1232">
        <f>'Revenues 9-14'!F109</f>
        <v>249064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177560</v>
      </c>
      <c r="D5615" s="14" t="str">
        <f t="shared" si="86"/>
        <v>Error?</v>
      </c>
    </row>
    <row r="5616" spans="1:4" x14ac:dyDescent="0.2">
      <c r="A5616" s="83">
        <v>5555</v>
      </c>
      <c r="D5616" s="14" t="str">
        <f t="shared" si="86"/>
        <v>OK</v>
      </c>
    </row>
    <row r="5617" spans="1:4" x14ac:dyDescent="0.2">
      <c r="A5617" s="55">
        <v>5556</v>
      </c>
      <c r="B5617" s="1232">
        <f>'Revenues 9-14'!F152</f>
        <v>70687</v>
      </c>
      <c r="D5617" s="14" t="str">
        <f t="shared" si="86"/>
        <v>Error?</v>
      </c>
    </row>
    <row r="5618" spans="1:4" x14ac:dyDescent="0.2">
      <c r="A5618" s="55">
        <v>5557</v>
      </c>
      <c r="B5618" s="1232">
        <f>'Revenues 9-14'!F154</f>
        <v>248247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248247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248247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497311</v>
      </c>
      <c r="C5720" s="14" t="s">
        <v>672</v>
      </c>
      <c r="D5720" s="14" t="str">
        <f t="shared" si="88"/>
        <v>Error?</v>
      </c>
    </row>
    <row r="5721" spans="1:4" x14ac:dyDescent="0.2">
      <c r="A5721" s="55">
        <v>5660</v>
      </c>
      <c r="B5721" s="1232">
        <f>'Revenues 9-14'!G5</f>
        <v>45013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90015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135028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8000</v>
      </c>
      <c r="C5730" s="14" t="s">
        <v>672</v>
      </c>
      <c r="D5730" s="14" t="str">
        <f t="shared" si="88"/>
        <v>Error?</v>
      </c>
    </row>
    <row r="5731" spans="1:4" x14ac:dyDescent="0.2">
      <c r="A5731" s="55">
        <v>5670</v>
      </c>
      <c r="B5731" s="1232">
        <f>'Revenues 9-14'!G65</f>
        <v>183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143211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4390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4390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414953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419343</v>
      </c>
      <c r="C5915" s="14" t="s">
        <v>672</v>
      </c>
      <c r="D5915" s="14" t="str">
        <f t="shared" si="91"/>
        <v>Error?</v>
      </c>
    </row>
    <row r="5916" spans="1:4" x14ac:dyDescent="0.2">
      <c r="A5916" s="55">
        <v>5855</v>
      </c>
      <c r="B5916" s="1232">
        <f>'Revenues 9-14'!I5</f>
        <v>61209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61209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3245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3245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64454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61209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61209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484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484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61693</v>
      </c>
      <c r="C6023" s="14" t="s">
        <v>672</v>
      </c>
      <c r="D6023" s="14" t="str">
        <f t="shared" si="93"/>
        <v>Error?</v>
      </c>
    </row>
    <row r="6024" spans="1:5" x14ac:dyDescent="0.2">
      <c r="A6024" s="55">
        <v>5963</v>
      </c>
      <c r="B6024" s="1232">
        <f>'Revenues 9-14'!G109</f>
        <v>143211</v>
      </c>
      <c r="C6024" s="14" t="s">
        <v>672</v>
      </c>
      <c r="D6024" s="14" t="str">
        <f t="shared" si="93"/>
        <v>Error?</v>
      </c>
    </row>
    <row r="6025" spans="1:5" x14ac:dyDescent="0.2">
      <c r="A6025" s="55">
        <v>5964</v>
      </c>
      <c r="B6025" s="1232">
        <f>'Revenues 9-14'!H109</f>
        <v>419343</v>
      </c>
      <c r="C6025" s="14" t="s">
        <v>672</v>
      </c>
      <c r="D6025" s="14" t="str">
        <f t="shared" si="93"/>
        <v>Error?</v>
      </c>
    </row>
    <row r="6026" spans="1:5" x14ac:dyDescent="0.2">
      <c r="A6026" s="55">
        <v>5965</v>
      </c>
      <c r="B6026" s="1232">
        <f>'Revenues 9-14'!I109</f>
        <v>64454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61693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119259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28865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878.13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58515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58515</v>
      </c>
      <c r="D6215" s="14" t="str">
        <f t="shared" si="96"/>
        <v>Error?</v>
      </c>
      <c r="E6215" s="14" t="s">
        <v>209</v>
      </c>
    </row>
    <row r="6216" spans="1:5" x14ac:dyDescent="0.2">
      <c r="A6216">
        <v>6155</v>
      </c>
      <c r="B6216" s="1232">
        <f>'Assets-Liab 5-6'!J41</f>
        <v>58515</v>
      </c>
      <c r="D6216" s="14" t="str">
        <f t="shared" si="96"/>
        <v>Error?</v>
      </c>
      <c r="E6216" s="14" t="s">
        <v>209</v>
      </c>
    </row>
    <row r="6217" spans="1:5" x14ac:dyDescent="0.2">
      <c r="A6217">
        <v>6156</v>
      </c>
      <c r="B6217" s="1232">
        <f>'Assets-Liab 5-6'!J4</f>
        <v>4</v>
      </c>
      <c r="D6217" s="14" t="str">
        <f t="shared" si="96"/>
        <v>Error?</v>
      </c>
      <c r="E6217" s="14" t="s">
        <v>209</v>
      </c>
    </row>
    <row r="6218" spans="1:5" x14ac:dyDescent="0.2">
      <c r="A6218">
        <v>6157</v>
      </c>
      <c r="B6218" s="1232">
        <f>'Assets-Liab 5-6'!J5</f>
        <v>58511</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354733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354733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354733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330216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330216</v>
      </c>
      <c r="D6229" s="14" t="str">
        <f t="shared" si="96"/>
        <v>Error?</v>
      </c>
      <c r="E6229" s="14" t="s">
        <v>209</v>
      </c>
    </row>
    <row r="6230" spans="1:5" x14ac:dyDescent="0.2">
      <c r="A6230">
        <v>6169</v>
      </c>
      <c r="B6230" s="1232">
        <f>'Acct Summary 7-8'!J20</f>
        <v>24517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61209</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24517</v>
      </c>
      <c r="D6263" s="14" t="str">
        <f t="shared" si="96"/>
        <v>Error?</v>
      </c>
      <c r="E6263" s="14" t="s">
        <v>209</v>
      </c>
    </row>
    <row r="6264" spans="1:5" x14ac:dyDescent="0.2">
      <c r="A6264">
        <v>6203</v>
      </c>
      <c r="B6264" s="1232">
        <f>'Acct Summary 7-8'!J79</f>
        <v>33998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58515</v>
      </c>
      <c r="D6266" s="14" t="str">
        <f t="shared" si="96"/>
        <v>Error?</v>
      </c>
      <c r="E6266" s="14" t="s">
        <v>209</v>
      </c>
    </row>
    <row r="6267" spans="1:5" x14ac:dyDescent="0.2">
      <c r="A6267">
        <v>6206</v>
      </c>
      <c r="B6267" s="1232">
        <f>'Acct Summary 7-8'!C82</f>
        <v>91075</v>
      </c>
      <c r="D6267" s="14" t="str">
        <f t="shared" si="96"/>
        <v>Error?</v>
      </c>
      <c r="E6267" s="14" t="s">
        <v>209</v>
      </c>
    </row>
    <row r="6268" spans="1:5" x14ac:dyDescent="0.2">
      <c r="A6268">
        <v>6207</v>
      </c>
      <c r="B6268" s="1232">
        <f>'Acct Summary 7-8'!D82</f>
        <v>84899</v>
      </c>
      <c r="D6268" s="14" t="str">
        <f t="shared" si="96"/>
        <v>Error?</v>
      </c>
      <c r="E6268" s="14" t="s">
        <v>209</v>
      </c>
    </row>
    <row r="6269" spans="1:5" x14ac:dyDescent="0.2">
      <c r="A6269">
        <v>6208</v>
      </c>
      <c r="B6269" s="1232">
        <f>'Acct Summary 7-8'!E82</f>
        <v>-208268</v>
      </c>
      <c r="D6269" s="14" t="str">
        <f t="shared" si="96"/>
        <v>Error?</v>
      </c>
      <c r="E6269" s="14" t="s">
        <v>209</v>
      </c>
    </row>
    <row r="6270" spans="1:5" x14ac:dyDescent="0.2">
      <c r="A6270">
        <v>6209</v>
      </c>
      <c r="B6270" s="1232">
        <f>'Acct Summary 7-8'!F82</f>
        <v>95550</v>
      </c>
      <c r="D6270" s="14" t="str">
        <f t="shared" si="96"/>
        <v>Error?</v>
      </c>
      <c r="E6270" s="14" t="s">
        <v>209</v>
      </c>
    </row>
    <row r="6271" spans="1:5" x14ac:dyDescent="0.2">
      <c r="A6271">
        <v>6210</v>
      </c>
      <c r="B6271" s="1232">
        <f>'Acct Summary 7-8'!G82</f>
        <v>-48476</v>
      </c>
      <c r="D6271" s="14" t="str">
        <f t="shared" ref="D6271:D6334" si="97">IF(ISBLANK(B6271),"OK",IF(A6271-B6271=0,"OK","Error?"))</f>
        <v>Error?</v>
      </c>
      <c r="E6271" s="14" t="s">
        <v>209</v>
      </c>
    </row>
    <row r="6272" spans="1:5" x14ac:dyDescent="0.2">
      <c r="A6272">
        <v>6211</v>
      </c>
      <c r="B6272" s="1232">
        <f>'Acct Summary 7-8'!H82</f>
        <v>230151</v>
      </c>
      <c r="D6272" s="14" t="str">
        <f t="shared" si="97"/>
        <v>Error?</v>
      </c>
      <c r="E6272" s="14" t="s">
        <v>209</v>
      </c>
    </row>
    <row r="6273" spans="1:5" x14ac:dyDescent="0.2">
      <c r="A6273">
        <v>6212</v>
      </c>
      <c r="B6273" s="1232">
        <f>'Acct Summary 7-8'!I82</f>
        <v>-435546</v>
      </c>
      <c r="D6273" s="14" t="str">
        <f t="shared" si="97"/>
        <v>Error?</v>
      </c>
      <c r="E6273" s="14" t="s">
        <v>209</v>
      </c>
    </row>
    <row r="6274" spans="1:5" x14ac:dyDescent="0.2">
      <c r="A6274">
        <v>6213</v>
      </c>
      <c r="B6274" s="1232">
        <f>'Acct Summary 7-8'!J82</f>
        <v>24517</v>
      </c>
      <c r="D6274" s="14" t="str">
        <f t="shared" si="97"/>
        <v>Error?</v>
      </c>
      <c r="E6274" s="14" t="s">
        <v>209</v>
      </c>
    </row>
    <row r="6275" spans="1:5" x14ac:dyDescent="0.2">
      <c r="A6275">
        <v>6214</v>
      </c>
      <c r="B6275" s="1232">
        <f>'Acct Summary 7-8'!K82</f>
        <v>50193</v>
      </c>
      <c r="D6275" s="14" t="str">
        <f t="shared" si="97"/>
        <v>Error?</v>
      </c>
      <c r="E6275" s="14" t="s">
        <v>209</v>
      </c>
    </row>
    <row r="6276" spans="1:5" x14ac:dyDescent="0.2">
      <c r="A6276">
        <v>6215</v>
      </c>
      <c r="B6276" s="1232">
        <f>'Acct Summary 7-8'!C83</f>
        <v>9.6216827248140638E-2</v>
      </c>
      <c r="D6276" s="14" t="str">
        <f t="shared" si="97"/>
        <v>Error?</v>
      </c>
      <c r="E6276" s="14" t="s">
        <v>209</v>
      </c>
    </row>
    <row r="6277" spans="1:5" x14ac:dyDescent="0.2">
      <c r="A6277">
        <v>6216</v>
      </c>
      <c r="B6277" s="1232">
        <f>'Acct Summary 7-8'!D83</f>
        <v>0.31783926652764932</v>
      </c>
      <c r="D6277" s="14" t="str">
        <f t="shared" si="97"/>
        <v>Error?</v>
      </c>
      <c r="E6277" s="14" t="s">
        <v>209</v>
      </c>
    </row>
    <row r="6278" spans="1:5" x14ac:dyDescent="0.2">
      <c r="A6278">
        <v>6217</v>
      </c>
      <c r="B6278" s="1232">
        <f>'Acct Summary 7-8'!E83</f>
        <v>-0.38931872774345505</v>
      </c>
      <c r="D6278" s="14" t="str">
        <f t="shared" si="97"/>
        <v>Error?</v>
      </c>
      <c r="E6278" s="14" t="s">
        <v>209</v>
      </c>
    </row>
    <row r="6279" spans="1:5" x14ac:dyDescent="0.2">
      <c r="A6279">
        <v>6218</v>
      </c>
      <c r="B6279" s="1232">
        <f>'Acct Summary 7-8'!F83</f>
        <v>0.1463593961813294</v>
      </c>
      <c r="D6279" s="14" t="str">
        <f t="shared" si="97"/>
        <v>Error?</v>
      </c>
      <c r="E6279" s="14" t="s">
        <v>209</v>
      </c>
    </row>
    <row r="6280" spans="1:5" x14ac:dyDescent="0.2">
      <c r="A6280">
        <v>6219</v>
      </c>
      <c r="B6280" s="1232">
        <f>'Acct Summary 7-8'!G83</f>
        <v>-0.93359525460288117</v>
      </c>
      <c r="D6280" s="14" t="str">
        <f t="shared" si="97"/>
        <v>Error?</v>
      </c>
      <c r="E6280" s="14" t="s">
        <v>209</v>
      </c>
    </row>
    <row r="6281" spans="1:5" x14ac:dyDescent="0.2">
      <c r="A6281">
        <v>6220</v>
      </c>
      <c r="B6281" s="1232">
        <f>'Acct Summary 7-8'!H83</f>
        <v>8.2770176109282764E-2</v>
      </c>
      <c r="D6281" s="14" t="str">
        <f t="shared" si="97"/>
        <v>Error?</v>
      </c>
      <c r="E6281" s="14" t="s">
        <v>209</v>
      </c>
    </row>
    <row r="6282" spans="1:5" x14ac:dyDescent="0.2">
      <c r="A6282">
        <v>6221</v>
      </c>
      <c r="B6282" s="1232">
        <f>'Acct Summary 7-8'!I83</f>
        <v>-0.43500441949772534</v>
      </c>
      <c r="D6282" s="14" t="str">
        <f t="shared" si="97"/>
        <v>Error?</v>
      </c>
      <c r="E6282" s="14" t="s">
        <v>209</v>
      </c>
    </row>
    <row r="6283" spans="1:5" x14ac:dyDescent="0.2">
      <c r="A6283">
        <v>6222</v>
      </c>
      <c r="B6283" s="1232">
        <f>'Acct Summary 7-8'!J83</f>
        <v>0.41898658463641802</v>
      </c>
      <c r="D6283" s="14" t="str">
        <f t="shared" si="97"/>
        <v>Error?</v>
      </c>
      <c r="E6283" s="14" t="s">
        <v>209</v>
      </c>
    </row>
    <row r="6284" spans="1:5" x14ac:dyDescent="0.2">
      <c r="A6284">
        <v>6223</v>
      </c>
      <c r="B6284" s="1232">
        <f>'Acct Summary 7-8'!K83</f>
        <v>0.17792942093975433</v>
      </c>
      <c r="D6284" s="14" t="str">
        <f t="shared" si="97"/>
        <v>Error?</v>
      </c>
      <c r="E6284" s="14" t="s">
        <v>209</v>
      </c>
    </row>
    <row r="6285" spans="1:5" x14ac:dyDescent="0.2">
      <c r="A6285">
        <v>6224</v>
      </c>
      <c r="B6285" s="1232">
        <f>'Acct Summary 7-8'!E37</f>
        <v>61209</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354371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354371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362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362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10884</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354733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51673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110019</v>
      </c>
      <c r="D6983" s="14" t="str">
        <f t="shared" si="108"/>
        <v>Error?</v>
      </c>
    </row>
    <row r="6984" spans="1:4" x14ac:dyDescent="0.2">
      <c r="A6984">
        <v>6923</v>
      </c>
      <c r="B6984" s="1232">
        <f>'Expenditures 15-22'!K86</f>
        <v>110019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55593</v>
      </c>
      <c r="D6987" s="14" t="str">
        <f t="shared" si="108"/>
        <v>Error?</v>
      </c>
    </row>
    <row r="6988" spans="1:4" x14ac:dyDescent="0.2">
      <c r="A6988">
        <v>6927</v>
      </c>
      <c r="B6988" s="1232">
        <f>'Expenditures 15-22'!K88</f>
        <v>55593</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165612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23689</v>
      </c>
      <c r="D7009" s="14" t="str">
        <f t="shared" si="108"/>
        <v>Error?</v>
      </c>
    </row>
    <row r="7010" spans="1:4" x14ac:dyDescent="0.2">
      <c r="A7010">
        <v>6949</v>
      </c>
      <c r="B7010" s="1232">
        <f>'Expenditures 15-22'!K99</f>
        <v>23689</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23689</v>
      </c>
      <c r="D7012" s="14" t="str">
        <f t="shared" si="108"/>
        <v>Error?</v>
      </c>
    </row>
    <row r="7013" spans="1:4" x14ac:dyDescent="0.2">
      <c r="A7013">
        <v>6952</v>
      </c>
      <c r="B7013" s="1232">
        <f>'Expenditures 15-22'!K100</f>
        <v>23689</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330216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354733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703</v>
      </c>
      <c r="D7079" s="14" t="str">
        <f t="shared" si="109"/>
        <v>Error?</v>
      </c>
    </row>
    <row r="7080" spans="1:4" x14ac:dyDescent="0.2">
      <c r="A7080">
        <v>7019</v>
      </c>
      <c r="B7080" s="1232">
        <f>'Expenditures 15-22'!K220</f>
        <v>703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133676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133676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181570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181570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14970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14970</v>
      </c>
      <c r="D7198" s="14" t="str">
        <f t="shared" si="111"/>
        <v>Error?</v>
      </c>
    </row>
    <row r="7199" spans="1:4" x14ac:dyDescent="0.2">
      <c r="A7199">
        <v>7138</v>
      </c>
      <c r="B7199" s="1232">
        <f>'Expenditures 15-22'!C323</f>
        <v>181570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148646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330216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181570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148646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330216</v>
      </c>
      <c r="D7224" s="14" t="str">
        <f t="shared" si="111"/>
        <v>Error?</v>
      </c>
    </row>
    <row r="7225" spans="1:4" x14ac:dyDescent="0.2">
      <c r="A7225">
        <v>7164</v>
      </c>
      <c r="B7225" s="1232">
        <f>'Expenditures 15-22'!K332</f>
        <v>24517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45477</v>
      </c>
      <c r="D7263" s="14" t="str">
        <f t="shared" si="112"/>
        <v>Error?</v>
      </c>
    </row>
    <row r="7264" spans="1:4" x14ac:dyDescent="0.2">
      <c r="A7264">
        <f t="shared" si="113"/>
        <v>7203</v>
      </c>
      <c r="B7264" s="1232">
        <f>'Expenditures 15-22'!D17</f>
        <v>5632</v>
      </c>
      <c r="D7264" s="14" t="str">
        <f t="shared" si="112"/>
        <v>Error?</v>
      </c>
    </row>
    <row r="7265" spans="1:5" x14ac:dyDescent="0.2">
      <c r="A7265">
        <f t="shared" si="113"/>
        <v>7204</v>
      </c>
      <c r="B7265" s="1232">
        <f>'Expenditures 15-22'!E17</f>
        <v>16</v>
      </c>
      <c r="D7265" s="14" t="str">
        <f t="shared" si="112"/>
        <v>Error?</v>
      </c>
    </row>
    <row r="7266" spans="1:5" x14ac:dyDescent="0.2">
      <c r="A7266">
        <f t="shared" si="113"/>
        <v>7205</v>
      </c>
      <c r="B7266" s="1232">
        <f>'Expenditures 15-22'!F17</f>
        <v>548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750801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492089</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4390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10884</v>
      </c>
      <c r="D7712" s="14" t="str">
        <f t="shared" si="126"/>
        <v>Error?</v>
      </c>
      <c r="E7712" s="14" t="s">
        <v>988</v>
      </c>
    </row>
    <row r="7713" spans="1:6" x14ac:dyDescent="0.2">
      <c r="A7713">
        <v>7652</v>
      </c>
      <c r="B7713" s="1232">
        <f>'Rest Tax Levies-Tort Im 26'!J8</f>
        <v>559711</v>
      </c>
      <c r="D7713" s="14" t="str">
        <f t="shared" si="126"/>
        <v>Error?</v>
      </c>
      <c r="E7713" s="14" t="s">
        <v>988</v>
      </c>
    </row>
    <row r="7714" spans="1:6" x14ac:dyDescent="0.2">
      <c r="A7714">
        <v>7653</v>
      </c>
      <c r="B7714" s="1232">
        <f>'Rest Tax Levies-Tort Im 26'!K9</f>
        <v>13199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564101</v>
      </c>
      <c r="D7718" s="14" t="str">
        <f t="shared" si="126"/>
        <v>Error?</v>
      </c>
      <c r="E7718" s="14" t="s">
        <v>988</v>
      </c>
    </row>
    <row r="7719" spans="1:6" x14ac:dyDescent="0.2">
      <c r="A7719">
        <v>7658</v>
      </c>
      <c r="B7719" s="1232">
        <f>'Rest Tax Levies-Tort Im 26'!K12</f>
        <v>24083</v>
      </c>
      <c r="D7719" s="14" t="str">
        <f t="shared" si="126"/>
        <v>Error?</v>
      </c>
      <c r="E7719" s="14" t="s">
        <v>988</v>
      </c>
    </row>
    <row r="7720" spans="1:6" x14ac:dyDescent="0.2">
      <c r="A7720">
        <v>7659</v>
      </c>
      <c r="B7720" s="1232">
        <f>'Rest Tax Levies-Tort Im 26'!H14</f>
        <v>48967</v>
      </c>
      <c r="D7720" s="14" t="str">
        <f t="shared" si="126"/>
        <v>Error?</v>
      </c>
      <c r="E7720" s="14" t="s">
        <v>988</v>
      </c>
    </row>
    <row r="7721" spans="1:6" x14ac:dyDescent="0.2">
      <c r="A7721">
        <v>7660</v>
      </c>
      <c r="B7721" s="1232">
        <f>'Rest Tax Levies-Tort Im 26'!K14</f>
        <v>24083</v>
      </c>
      <c r="D7721" s="14" t="str">
        <f t="shared" si="126"/>
        <v>Error?</v>
      </c>
      <c r="E7721" s="14" t="s">
        <v>988</v>
      </c>
    </row>
    <row r="7722" spans="1:6" x14ac:dyDescent="0.2">
      <c r="A7722">
        <v>7661</v>
      </c>
      <c r="B7722" s="1232">
        <f>'Rest Tax Levies-Tort Im 26'!J15</f>
        <v>189192</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144758</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144758</v>
      </c>
      <c r="D7727" s="14" t="str">
        <f t="shared" si="126"/>
        <v>Error?</v>
      </c>
      <c r="E7727" s="14" t="s">
        <v>988</v>
      </c>
    </row>
    <row r="7728" spans="1:6" x14ac:dyDescent="0.2">
      <c r="A7728">
        <v>7667</v>
      </c>
      <c r="B7728" s="1232">
        <f>'Revenues 9-14'!E103</f>
        <v>144758</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333950</v>
      </c>
      <c r="D7730" s="14" t="str">
        <f t="shared" si="126"/>
        <v>Error?</v>
      </c>
      <c r="E7730" s="14" t="s">
        <v>988</v>
      </c>
    </row>
    <row r="7731" spans="1:6" x14ac:dyDescent="0.2">
      <c r="A7731">
        <v>7670</v>
      </c>
      <c r="B7731" s="1232">
        <f>'Revenues 9-14'!H103</f>
        <v>414953</v>
      </c>
      <c r="D7731" s="14" t="str">
        <f t="shared" si="126"/>
        <v>Error?</v>
      </c>
      <c r="E7731" s="14" t="s">
        <v>988</v>
      </c>
    </row>
    <row r="7732" spans="1:6" x14ac:dyDescent="0.2">
      <c r="A7732">
        <v>7671</v>
      </c>
      <c r="B7732" s="1232">
        <f>'Rest Tax Levies-Tort Im 26'!J24</f>
        <v>722240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722240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500000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2016-08-24T14:32:08Z</cp:lastPrinted>
  <dcterms:created xsi:type="dcterms:W3CDTF">2003-10-29T19:06:34Z</dcterms:created>
  <dcterms:modified xsi:type="dcterms:W3CDTF">2016-10-19T15:32:55Z</dcterms:modified>
</cp:coreProperties>
</file>